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933F252B-A083-4B8F-B809-F3549403D6C4}" xr6:coauthVersionLast="36" xr6:coauthVersionMax="36" xr10:uidLastSave="{00000000-0000-0000-0000-000000000000}"/>
  <bookViews>
    <workbookView xWindow="-120" yWindow="-120" windowWidth="20730" windowHeight="11160" tabRatio="764" activeTab="1" xr2:uid="{00000000-000D-0000-FFFF-FFFF00000000}"/>
  </bookViews>
  <sheets>
    <sheet name="Monto_Estimado_Recursos_2023" sheetId="2" r:id="rId1"/>
    <sheet name="Recursos_Esfuerzo_Propio" sheetId="4" r:id="rId2"/>
    <sheet name="Recurso_Departamentos" sheetId="5" r:id="rId3"/>
    <sheet name="CCF_2023" sheetId="3" r:id="rId4"/>
  </sheets>
  <definedNames>
    <definedName name="_xlnm._FilterDatabase" localSheetId="3" hidden="1">CCF_2023!$A$8:$H$1115</definedName>
    <definedName name="_xlnm._FilterDatabase" localSheetId="0" hidden="1">Monto_Estimado_Recursos_2023!$A$7:$Q$1115</definedName>
    <definedName name="_xlnm._FilterDatabase" localSheetId="2" hidden="1">Recurso_Departamentos!$A$5:$E$38</definedName>
    <definedName name="_xlnm._FilterDatabase" localSheetId="1" hidden="1">Recursos_Esfuerzo_Propio!$A$7:$K$1115</definedName>
    <definedName name="_xlnm.Print_Area" localSheetId="2">Recurso_Departamentos!$A$1:$E$55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14" i="2" l="1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725" i="2"/>
  <c r="Q726" i="2"/>
  <c r="Q727" i="2"/>
  <c r="Q728" i="2"/>
  <c r="Q729" i="2"/>
  <c r="Q730" i="2"/>
  <c r="Q731" i="2"/>
  <c r="Q732" i="2"/>
  <c r="Q733" i="2"/>
  <c r="Q734" i="2"/>
  <c r="Q735" i="2"/>
  <c r="Q736" i="2"/>
  <c r="Q737" i="2"/>
  <c r="Q738" i="2"/>
  <c r="Q739" i="2"/>
  <c r="Q740" i="2"/>
  <c r="Q741" i="2"/>
  <c r="Q742" i="2"/>
  <c r="Q743" i="2"/>
  <c r="Q744" i="2"/>
  <c r="Q745" i="2"/>
  <c r="Q746" i="2"/>
  <c r="Q747" i="2"/>
  <c r="Q748" i="2"/>
  <c r="Q749" i="2"/>
  <c r="Q750" i="2"/>
  <c r="Q751" i="2"/>
  <c r="Q752" i="2"/>
  <c r="Q753" i="2"/>
  <c r="Q754" i="2"/>
  <c r="Q755" i="2"/>
  <c r="Q756" i="2"/>
  <c r="Q757" i="2"/>
  <c r="Q758" i="2"/>
  <c r="Q759" i="2"/>
  <c r="Q760" i="2"/>
  <c r="Q761" i="2"/>
  <c r="Q762" i="2"/>
  <c r="Q763" i="2"/>
  <c r="Q764" i="2"/>
  <c r="Q765" i="2"/>
  <c r="Q766" i="2"/>
  <c r="Q767" i="2"/>
  <c r="Q768" i="2"/>
  <c r="Q769" i="2"/>
  <c r="Q770" i="2"/>
  <c r="Q771" i="2"/>
  <c r="Q772" i="2"/>
  <c r="Q773" i="2"/>
  <c r="Q774" i="2"/>
  <c r="Q775" i="2"/>
  <c r="Q776" i="2"/>
  <c r="Q777" i="2"/>
  <c r="Q778" i="2"/>
  <c r="Q779" i="2"/>
  <c r="Q780" i="2"/>
  <c r="Q781" i="2"/>
  <c r="Q782" i="2"/>
  <c r="Q783" i="2"/>
  <c r="Q784" i="2"/>
  <c r="Q785" i="2"/>
  <c r="Q786" i="2"/>
  <c r="Q787" i="2"/>
  <c r="Q788" i="2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810" i="2"/>
  <c r="Q811" i="2"/>
  <c r="Q812" i="2"/>
  <c r="Q813" i="2"/>
  <c r="Q814" i="2"/>
  <c r="Q815" i="2"/>
  <c r="Q816" i="2"/>
  <c r="Q817" i="2"/>
  <c r="Q818" i="2"/>
  <c r="Q819" i="2"/>
  <c r="Q820" i="2"/>
  <c r="Q821" i="2"/>
  <c r="Q822" i="2"/>
  <c r="Q823" i="2"/>
  <c r="Q824" i="2"/>
  <c r="Q825" i="2"/>
  <c r="Q826" i="2"/>
  <c r="Q827" i="2"/>
  <c r="Q828" i="2"/>
  <c r="Q829" i="2"/>
  <c r="Q830" i="2"/>
  <c r="Q831" i="2"/>
  <c r="Q832" i="2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54" i="2"/>
  <c r="Q855" i="2"/>
  <c r="Q856" i="2"/>
  <c r="Q857" i="2"/>
  <c r="Q858" i="2"/>
  <c r="Q859" i="2"/>
  <c r="Q860" i="2"/>
  <c r="Q861" i="2"/>
  <c r="Q862" i="2"/>
  <c r="Q863" i="2"/>
  <c r="Q864" i="2"/>
  <c r="Q865" i="2"/>
  <c r="Q866" i="2"/>
  <c r="Q867" i="2"/>
  <c r="Q868" i="2"/>
  <c r="Q869" i="2"/>
  <c r="Q870" i="2"/>
  <c r="Q871" i="2"/>
  <c r="Q872" i="2"/>
  <c r="Q873" i="2"/>
  <c r="Q874" i="2"/>
  <c r="Q875" i="2"/>
  <c r="Q876" i="2"/>
  <c r="Q877" i="2"/>
  <c r="Q878" i="2"/>
  <c r="Q879" i="2"/>
  <c r="Q880" i="2"/>
  <c r="Q881" i="2"/>
  <c r="Q882" i="2"/>
  <c r="Q883" i="2"/>
  <c r="Q884" i="2"/>
  <c r="Q885" i="2"/>
  <c r="Q886" i="2"/>
  <c r="Q887" i="2"/>
  <c r="Q888" i="2"/>
  <c r="Q889" i="2"/>
  <c r="Q890" i="2"/>
  <c r="Q891" i="2"/>
  <c r="Q892" i="2"/>
  <c r="Q893" i="2"/>
  <c r="Q894" i="2"/>
  <c r="Q895" i="2"/>
  <c r="Q896" i="2"/>
  <c r="Q897" i="2"/>
  <c r="Q898" i="2"/>
  <c r="Q899" i="2"/>
  <c r="Q900" i="2"/>
  <c r="Q901" i="2"/>
  <c r="Q902" i="2"/>
  <c r="Q903" i="2"/>
  <c r="Q904" i="2"/>
  <c r="Q905" i="2"/>
  <c r="Q906" i="2"/>
  <c r="Q907" i="2"/>
  <c r="Q908" i="2"/>
  <c r="Q909" i="2"/>
  <c r="Q910" i="2"/>
  <c r="Q911" i="2"/>
  <c r="Q912" i="2"/>
  <c r="Q913" i="2"/>
  <c r="Q914" i="2"/>
  <c r="Q915" i="2"/>
  <c r="Q916" i="2"/>
  <c r="Q917" i="2"/>
  <c r="Q918" i="2"/>
  <c r="Q919" i="2"/>
  <c r="Q920" i="2"/>
  <c r="Q921" i="2"/>
  <c r="Q922" i="2"/>
  <c r="Q923" i="2"/>
  <c r="Q924" i="2"/>
  <c r="Q925" i="2"/>
  <c r="Q926" i="2"/>
  <c r="Q927" i="2"/>
  <c r="Q928" i="2"/>
  <c r="Q929" i="2"/>
  <c r="Q930" i="2"/>
  <c r="Q931" i="2"/>
  <c r="Q932" i="2"/>
  <c r="Q933" i="2"/>
  <c r="Q934" i="2"/>
  <c r="Q935" i="2"/>
  <c r="Q936" i="2"/>
  <c r="Q937" i="2"/>
  <c r="Q938" i="2"/>
  <c r="Q939" i="2"/>
  <c r="Q940" i="2"/>
  <c r="Q941" i="2"/>
  <c r="Q942" i="2"/>
  <c r="Q943" i="2"/>
  <c r="Q944" i="2"/>
  <c r="Q945" i="2"/>
  <c r="Q946" i="2"/>
  <c r="Q947" i="2"/>
  <c r="Q948" i="2"/>
  <c r="Q949" i="2"/>
  <c r="Q950" i="2"/>
  <c r="Q951" i="2"/>
  <c r="Q952" i="2"/>
  <c r="Q953" i="2"/>
  <c r="Q954" i="2"/>
  <c r="Q955" i="2"/>
  <c r="Q956" i="2"/>
  <c r="Q957" i="2"/>
  <c r="Q958" i="2"/>
  <c r="Q959" i="2"/>
  <c r="Q960" i="2"/>
  <c r="Q961" i="2"/>
  <c r="Q962" i="2"/>
  <c r="Q963" i="2"/>
  <c r="Q964" i="2"/>
  <c r="Q965" i="2"/>
  <c r="Q966" i="2"/>
  <c r="Q967" i="2"/>
  <c r="Q968" i="2"/>
  <c r="Q969" i="2"/>
  <c r="Q970" i="2"/>
  <c r="Q971" i="2"/>
  <c r="Q972" i="2"/>
  <c r="Q973" i="2"/>
  <c r="Q974" i="2"/>
  <c r="Q975" i="2"/>
  <c r="Q976" i="2"/>
  <c r="Q977" i="2"/>
  <c r="Q978" i="2"/>
  <c r="Q979" i="2"/>
  <c r="Q980" i="2"/>
  <c r="Q981" i="2"/>
  <c r="Q982" i="2"/>
  <c r="Q983" i="2"/>
  <c r="Q984" i="2"/>
  <c r="Q985" i="2"/>
  <c r="Q986" i="2"/>
  <c r="Q987" i="2"/>
  <c r="Q988" i="2"/>
  <c r="Q989" i="2"/>
  <c r="Q990" i="2"/>
  <c r="Q991" i="2"/>
  <c r="Q992" i="2"/>
  <c r="Q993" i="2"/>
  <c r="Q994" i="2"/>
  <c r="Q995" i="2"/>
  <c r="Q996" i="2"/>
  <c r="Q997" i="2"/>
  <c r="Q998" i="2"/>
  <c r="Q999" i="2"/>
  <c r="Q1000" i="2"/>
  <c r="Q1001" i="2"/>
  <c r="Q1002" i="2"/>
  <c r="Q1003" i="2"/>
  <c r="Q1004" i="2"/>
  <c r="Q1005" i="2"/>
  <c r="Q1006" i="2"/>
  <c r="Q1007" i="2"/>
  <c r="Q1008" i="2"/>
  <c r="Q1009" i="2"/>
  <c r="Q1010" i="2"/>
  <c r="Q1011" i="2"/>
  <c r="Q1012" i="2"/>
  <c r="Q1013" i="2"/>
  <c r="Q1014" i="2"/>
  <c r="Q1015" i="2"/>
  <c r="Q1016" i="2"/>
  <c r="Q1017" i="2"/>
  <c r="Q1018" i="2"/>
  <c r="Q1019" i="2"/>
  <c r="Q1020" i="2"/>
  <c r="Q1021" i="2"/>
  <c r="Q1022" i="2"/>
  <c r="Q1023" i="2"/>
  <c r="Q1024" i="2"/>
  <c r="Q1025" i="2"/>
  <c r="Q1026" i="2"/>
  <c r="Q1027" i="2"/>
  <c r="Q1028" i="2"/>
  <c r="Q1029" i="2"/>
  <c r="Q1030" i="2"/>
  <c r="Q1031" i="2"/>
  <c r="Q1032" i="2"/>
  <c r="Q1033" i="2"/>
  <c r="Q1034" i="2"/>
  <c r="Q1035" i="2"/>
  <c r="Q1036" i="2"/>
  <c r="Q1037" i="2"/>
  <c r="Q1038" i="2"/>
  <c r="Q1039" i="2"/>
  <c r="Q1040" i="2"/>
  <c r="Q1041" i="2"/>
  <c r="Q1042" i="2"/>
  <c r="Q1043" i="2"/>
  <c r="Q1044" i="2"/>
  <c r="Q1045" i="2"/>
  <c r="Q1046" i="2"/>
  <c r="Q1047" i="2"/>
  <c r="Q1048" i="2"/>
  <c r="Q1049" i="2"/>
  <c r="Q1050" i="2"/>
  <c r="Q1051" i="2"/>
  <c r="Q1052" i="2"/>
  <c r="Q1053" i="2"/>
  <c r="Q1054" i="2"/>
  <c r="Q1055" i="2"/>
  <c r="Q1056" i="2"/>
  <c r="Q1057" i="2"/>
  <c r="Q1058" i="2"/>
  <c r="Q1059" i="2"/>
  <c r="Q1060" i="2"/>
  <c r="Q1061" i="2"/>
  <c r="Q1062" i="2"/>
  <c r="Q1063" i="2"/>
  <c r="Q1064" i="2"/>
  <c r="Q1065" i="2"/>
  <c r="Q1066" i="2"/>
  <c r="Q1067" i="2"/>
  <c r="Q1068" i="2"/>
  <c r="Q1069" i="2"/>
  <c r="Q1070" i="2"/>
  <c r="Q1071" i="2"/>
  <c r="Q1072" i="2"/>
  <c r="Q1073" i="2"/>
  <c r="Q1074" i="2"/>
  <c r="Q1075" i="2"/>
  <c r="Q1076" i="2"/>
  <c r="Q1077" i="2"/>
  <c r="Q1078" i="2"/>
  <c r="Q1079" i="2"/>
  <c r="Q1080" i="2"/>
  <c r="Q1081" i="2"/>
  <c r="Q1082" i="2"/>
  <c r="Q1083" i="2"/>
  <c r="Q1084" i="2"/>
  <c r="Q1085" i="2"/>
  <c r="Q1086" i="2"/>
  <c r="Q1087" i="2"/>
  <c r="Q1088" i="2"/>
  <c r="Q1089" i="2"/>
  <c r="Q1090" i="2"/>
  <c r="Q1091" i="2"/>
  <c r="Q1092" i="2"/>
  <c r="Q1093" i="2"/>
  <c r="Q1094" i="2"/>
  <c r="Q1095" i="2"/>
  <c r="Q1096" i="2"/>
  <c r="Q1097" i="2"/>
  <c r="Q1098" i="2"/>
  <c r="Q1099" i="2"/>
  <c r="Q1100" i="2"/>
  <c r="Q1101" i="2"/>
  <c r="Q1102" i="2"/>
  <c r="Q1103" i="2"/>
  <c r="Q1104" i="2"/>
  <c r="Q1105" i="2"/>
  <c r="Q1106" i="2"/>
  <c r="Q1107" i="2"/>
  <c r="Q1108" i="2"/>
  <c r="Q1109" i="2"/>
  <c r="Q1110" i="2"/>
  <c r="Q1111" i="2"/>
  <c r="Q1112" i="2"/>
  <c r="Q1113" i="2"/>
  <c r="Q8" i="2"/>
  <c r="J1114" i="2" l="1"/>
  <c r="D1115" i="3"/>
  <c r="F1115" i="3"/>
  <c r="G1115" i="3"/>
  <c r="H1115" i="3"/>
  <c r="E1115" i="3"/>
  <c r="E38" i="5"/>
  <c r="D38" i="5"/>
  <c r="C38" i="5"/>
  <c r="K1114" i="4"/>
  <c r="J1114" i="4"/>
  <c r="H1114" i="4"/>
  <c r="G1114" i="4"/>
  <c r="F1114" i="4"/>
  <c r="E1114" i="4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P1114" i="2"/>
  <c r="O1114" i="2"/>
  <c r="N1114" i="2"/>
  <c r="M1114" i="2"/>
  <c r="L1114" i="2"/>
  <c r="K1114" i="2"/>
  <c r="I1114" i="2"/>
  <c r="F1114" i="2"/>
  <c r="H8" i="2" l="1"/>
  <c r="H1114" i="2" s="1"/>
</calcChain>
</file>

<file path=xl/sharedStrings.xml><?xml version="1.0" encoding="utf-8"?>
<sst xmlns="http://schemas.openxmlformats.org/spreadsheetml/2006/main" count="13405" uniqueCount="2241">
  <si>
    <t>Dirección de Financiamiento Sectorial</t>
  </si>
  <si>
    <t>CODIGO DANE</t>
  </si>
  <si>
    <t>NOMBRE DEL DEPARTAMENTO</t>
  </si>
  <si>
    <t>NOMBRE DEL MUNICIPIO</t>
  </si>
  <si>
    <t>TIPO DE MUNICIPIO</t>
  </si>
  <si>
    <t>RECURSOS TRANSFERIDOS POR COLJUEGOS (LOCALIZADOS, BALOTO, JUEGOS DE INTERNET, SUPERASTRO, APUESTAS DEPORTIVAS)</t>
  </si>
  <si>
    <t>RECURSOS TRANSFERIDOS POR COLJUEGOS (BALOTO, JUEGOS DE INTERNET, SUPERASTRO, APUESTAS DEPORTIVAS)</t>
  </si>
  <si>
    <t>JUEGOS DE SUERTE Y AZAR, PREMIOS CADUCOS, CERVEZA, CIGARRILLO, LICORES Y OTROS RECURSOS DESTINADOS A FINANCIAR EL ASEGURAMIENTO</t>
  </si>
  <si>
    <t>05</t>
  </si>
  <si>
    <t>05001</t>
  </si>
  <si>
    <t>ANTIOQUIA</t>
  </si>
  <si>
    <t>MEDELLIN</t>
  </si>
  <si>
    <t>Igualación</t>
  </si>
  <si>
    <t>05002</t>
  </si>
  <si>
    <t>ABEJORRAL</t>
  </si>
  <si>
    <t>Zona Normal</t>
  </si>
  <si>
    <t>05004</t>
  </si>
  <si>
    <t>ABRIAQUI</t>
  </si>
  <si>
    <t>Zona Especial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</si>
  <si>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</si>
  <si>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</si>
  <si>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</si>
  <si>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</si>
  <si>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</si>
  <si>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</si>
  <si>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</si>
  <si>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</si>
  <si>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</si>
  <si>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</si>
  <si>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</si>
  <si>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</si>
  <si>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</si>
  <si>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</si>
  <si>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</si>
  <si>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SANTAFÉ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</si>
  <si>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</si>
  <si>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</si>
  <si>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</si>
  <si>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</si>
  <si>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</si>
  <si>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</si>
  <si>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</si>
  <si>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</si>
  <si>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</si>
  <si>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</si>
  <si>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</si>
  <si>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</si>
  <si>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</si>
  <si>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</si>
  <si>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</si>
  <si>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</si>
  <si>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Grandes ciudades y conurbados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</si>
  <si>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</si>
  <si>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</si>
  <si>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</si>
  <si>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</si>
  <si>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</si>
  <si>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</si>
  <si>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</si>
  <si>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</si>
  <si>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</si>
  <si>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</si>
  <si>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</si>
  <si>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</si>
  <si>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</si>
  <si>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</si>
  <si>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</si>
  <si>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</si>
  <si>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</si>
  <si>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</si>
  <si>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</si>
  <si>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</si>
  <si>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</si>
  <si>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</si>
  <si>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</si>
  <si>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</si>
  <si>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</si>
  <si>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</si>
  <si>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</si>
  <si>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</si>
  <si>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</si>
  <si>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</si>
  <si>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</si>
  <si>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</si>
  <si>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</si>
  <si>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</si>
  <si>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</si>
  <si>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</si>
  <si>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</si>
  <si>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</si>
  <si>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</si>
  <si>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</si>
  <si>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</si>
  <si>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</si>
  <si>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</si>
  <si>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</si>
  <si>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</si>
  <si>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</si>
  <si>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</si>
  <si>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</si>
  <si>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</si>
  <si>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</si>
  <si>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</si>
  <si>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</si>
  <si>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</si>
  <si>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</si>
  <si>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</si>
  <si>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</si>
  <si>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</si>
  <si>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</si>
  <si>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</si>
  <si>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</si>
  <si>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</si>
  <si>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</si>
  <si>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</si>
  <si>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</si>
  <si>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</si>
  <si>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</si>
  <si>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</si>
  <si>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</si>
  <si>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</si>
  <si>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</si>
  <si>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</si>
  <si>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</si>
  <si>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</si>
  <si>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</si>
  <si>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</si>
  <si>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</si>
  <si>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</si>
  <si>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</si>
  <si>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</si>
  <si>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</si>
  <si>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</si>
  <si>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</si>
  <si>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</si>
  <si>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</si>
  <si>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</si>
  <si>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</si>
  <si>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</si>
  <si>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</si>
  <si>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</si>
  <si>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</si>
  <si>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</si>
  <si>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</si>
  <si>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</si>
  <si>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</si>
  <si>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</si>
  <si>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</si>
  <si>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</si>
  <si>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</si>
  <si>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</si>
  <si>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</si>
  <si>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</si>
  <si>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</si>
  <si>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</si>
  <si>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</si>
  <si>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</si>
  <si>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</si>
  <si>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</si>
  <si>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</si>
  <si>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</si>
  <si>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</si>
  <si>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</si>
  <si>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</si>
  <si>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</si>
  <si>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</si>
  <si>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</si>
  <si>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</si>
  <si>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</si>
  <si>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</si>
  <si>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</si>
  <si>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</si>
  <si>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</si>
  <si>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</si>
  <si>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</si>
  <si>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</si>
  <si>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</si>
  <si>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</si>
  <si>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</si>
  <si>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</si>
  <si>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</si>
  <si>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</si>
  <si>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</si>
  <si>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</si>
  <si>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</si>
  <si>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</si>
  <si>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</si>
  <si>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</si>
  <si>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</si>
  <si>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</si>
  <si>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</si>
  <si>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</si>
  <si>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</si>
  <si>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</si>
  <si>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</si>
  <si>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</si>
  <si>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</si>
  <si>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</si>
  <si>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</si>
  <si>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</si>
  <si>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</si>
  <si>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</si>
  <si>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</si>
  <si>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</si>
  <si>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</si>
  <si>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</si>
  <si>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</si>
  <si>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</si>
  <si>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</si>
  <si>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</si>
  <si>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</si>
  <si>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</si>
  <si>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</si>
  <si>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</si>
  <si>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</si>
  <si>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</si>
  <si>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</si>
  <si>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</si>
  <si>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</si>
  <si>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</si>
  <si>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</si>
  <si>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</si>
  <si>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</si>
  <si>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</si>
  <si>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</si>
  <si>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</si>
  <si>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</si>
  <si>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</si>
  <si>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</si>
  <si>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</si>
  <si>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</si>
  <si>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</si>
  <si>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</si>
  <si>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</si>
  <si>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</si>
  <si>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</si>
  <si>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</si>
  <si>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</si>
  <si>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</si>
  <si>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</si>
  <si>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</si>
  <si>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</si>
  <si>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</si>
  <si>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</si>
  <si>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</si>
  <si>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</si>
  <si>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</si>
  <si>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</si>
  <si>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</si>
  <si>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</si>
  <si>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</si>
  <si>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</si>
  <si>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</si>
  <si>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</si>
  <si>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</si>
  <si>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YALI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</si>
  <si>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</si>
  <si>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</si>
  <si>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</si>
  <si>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</si>
  <si>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</si>
  <si>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</si>
  <si>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</si>
  <si>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</si>
  <si>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</si>
  <si>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</si>
  <si>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</si>
  <si>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</si>
  <si>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</si>
  <si>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</si>
  <si>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</si>
  <si>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</si>
  <si>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</si>
  <si>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</si>
  <si>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</si>
  <si>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</si>
  <si>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</si>
  <si>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</si>
  <si>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</si>
  <si>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</si>
  <si>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</si>
  <si>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</si>
  <si>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</si>
  <si>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</si>
  <si>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</si>
  <si>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</si>
  <si>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</si>
  <si>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</si>
  <si>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</si>
  <si>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</si>
  <si>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</si>
  <si>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</si>
  <si>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</si>
  <si>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</si>
  <si>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</si>
  <si>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</si>
  <si>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</si>
  <si>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</si>
  <si>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</si>
  <si>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</si>
  <si>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</si>
  <si>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</si>
  <si>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</si>
  <si>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</si>
  <si>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</si>
  <si>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</si>
  <si>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</si>
  <si>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</si>
  <si>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</si>
  <si>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</si>
  <si>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</si>
  <si>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</si>
  <si>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</si>
  <si>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</t>
  </si>
  <si>
    <t>13001</t>
  </si>
  <si>
    <t>BOLIVAR</t>
  </si>
  <si>
    <t>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</si>
  <si>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</si>
  <si>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</si>
  <si>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</si>
  <si>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</si>
  <si>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</si>
  <si>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</si>
  <si>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</si>
  <si>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</si>
  <si>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</si>
  <si>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</si>
  <si>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</si>
  <si>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</si>
  <si>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</si>
  <si>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</si>
  <si>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</si>
  <si>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</si>
  <si>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</si>
  <si>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</si>
  <si>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</si>
  <si>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</si>
  <si>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</si>
  <si>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</si>
  <si>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</si>
  <si>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</si>
  <si>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</si>
  <si>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</si>
  <si>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</si>
  <si>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</si>
  <si>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</si>
  <si>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</si>
  <si>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</si>
  <si>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</si>
  <si>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</si>
  <si>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</si>
  <si>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</si>
  <si>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</si>
  <si>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</si>
  <si>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</si>
  <si>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</si>
  <si>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</si>
  <si>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</si>
  <si>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</si>
  <si>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</si>
  <si>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</si>
  <si>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</si>
  <si>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</si>
  <si>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</si>
  <si>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</si>
  <si>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</si>
  <si>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</si>
  <si>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</si>
  <si>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</si>
  <si>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</si>
  <si>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</si>
  <si>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</si>
  <si>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</si>
  <si>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</si>
  <si>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</si>
  <si>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</si>
  <si>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</si>
  <si>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</si>
  <si>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</si>
  <si>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</si>
  <si>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</si>
  <si>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</si>
  <si>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</si>
  <si>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</si>
  <si>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</si>
  <si>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</si>
  <si>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</si>
  <si>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</si>
  <si>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</si>
  <si>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</si>
  <si>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</si>
  <si>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</si>
  <si>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</si>
  <si>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</si>
  <si>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</si>
  <si>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</si>
  <si>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</si>
  <si>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</si>
  <si>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</si>
  <si>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</si>
  <si>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</si>
  <si>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</si>
  <si>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</si>
  <si>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</si>
  <si>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</si>
  <si>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</si>
  <si>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</si>
  <si>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</si>
  <si>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</si>
  <si>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</si>
  <si>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</si>
  <si>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</si>
  <si>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</si>
  <si>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</si>
  <si>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</si>
  <si>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</si>
  <si>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</si>
  <si>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</si>
  <si>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</si>
  <si>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</si>
  <si>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</si>
  <si>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</si>
  <si>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</si>
  <si>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</si>
  <si>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</si>
  <si>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</si>
  <si>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</si>
  <si>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</si>
  <si>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</si>
  <si>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</si>
  <si>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</si>
  <si>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</si>
  <si>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</si>
  <si>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</si>
  <si>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</si>
  <si>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</si>
  <si>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</si>
  <si>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</si>
  <si>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</si>
  <si>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</si>
  <si>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</si>
  <si>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</si>
  <si>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</si>
  <si>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</si>
  <si>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</si>
  <si>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</si>
  <si>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</si>
  <si>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</si>
  <si>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</si>
  <si>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</si>
  <si>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</si>
  <si>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</si>
  <si>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</si>
  <si>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</si>
  <si>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</si>
  <si>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</si>
  <si>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</si>
  <si>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</si>
  <si>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</si>
  <si>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</si>
  <si>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</si>
  <si>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</si>
  <si>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</si>
  <si>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</si>
  <si>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</si>
  <si>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</si>
  <si>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</si>
  <si>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</si>
  <si>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</si>
  <si>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</si>
  <si>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</si>
  <si>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</si>
  <si>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</si>
  <si>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</si>
  <si>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</si>
  <si>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</si>
  <si>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</si>
  <si>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</si>
  <si>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</si>
  <si>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</si>
  <si>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</si>
  <si>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</si>
  <si>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</si>
  <si>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</si>
  <si>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</si>
  <si>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</si>
  <si>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</si>
  <si>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</si>
  <si>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</si>
  <si>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</si>
  <si>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</si>
  <si>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</si>
  <si>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</si>
  <si>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</si>
  <si>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</si>
  <si>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</si>
  <si>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</si>
  <si>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</si>
  <si>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</si>
  <si>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</si>
  <si>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</si>
  <si>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</si>
  <si>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</si>
  <si>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</si>
  <si>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</si>
  <si>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</si>
  <si>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</si>
  <si>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</si>
  <si>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</si>
  <si>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</si>
  <si>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</si>
  <si>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</si>
  <si>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</si>
  <si>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</si>
  <si>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</si>
  <si>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</si>
  <si>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</si>
  <si>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</si>
  <si>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</si>
  <si>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</si>
  <si>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</si>
  <si>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</si>
  <si>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</si>
  <si>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</si>
  <si>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</si>
  <si>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</si>
  <si>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</si>
  <si>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</si>
  <si>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</si>
  <si>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</si>
  <si>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</si>
  <si>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</si>
  <si>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</si>
  <si>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</si>
  <si>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</si>
  <si>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</si>
  <si>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</si>
  <si>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</si>
  <si>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</si>
  <si>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</si>
  <si>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</si>
  <si>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</si>
  <si>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</si>
  <si>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</si>
  <si>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</si>
  <si>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</si>
  <si>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</si>
  <si>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</si>
  <si>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</si>
  <si>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</si>
  <si>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</si>
  <si>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</si>
  <si>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</si>
  <si>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</si>
  <si>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</si>
  <si>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</si>
  <si>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</si>
  <si>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</si>
  <si>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</si>
  <si>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</si>
  <si>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</si>
  <si>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</si>
  <si>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</si>
  <si>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</si>
  <si>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</si>
  <si>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</si>
  <si>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</si>
  <si>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</si>
  <si>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</si>
  <si>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</si>
  <si>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</si>
  <si>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</si>
  <si>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</si>
  <si>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</si>
  <si>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</si>
  <si>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</si>
  <si>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</si>
  <si>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</si>
  <si>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</si>
  <si>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</si>
  <si>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</si>
  <si>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</si>
  <si>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</si>
  <si>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</si>
  <si>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</si>
  <si>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</si>
  <si>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</si>
  <si>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</si>
  <si>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</si>
  <si>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</si>
  <si>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</si>
  <si>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</si>
  <si>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</si>
  <si>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</si>
  <si>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</si>
  <si>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</si>
  <si>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</si>
  <si>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</si>
  <si>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</si>
  <si>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</si>
  <si>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</si>
  <si>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</si>
  <si>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</si>
  <si>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</si>
  <si>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</si>
  <si>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</si>
  <si>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</si>
  <si>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</si>
  <si>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</si>
  <si>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</si>
  <si>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</si>
  <si>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</si>
  <si>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</si>
  <si>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</si>
  <si>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</si>
  <si>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</si>
  <si>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</si>
  <si>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</si>
  <si>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</si>
  <si>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</si>
  <si>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</si>
  <si>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</si>
  <si>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</si>
  <si>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</si>
  <si>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</si>
  <si>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</si>
  <si>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</si>
  <si>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</si>
  <si>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</si>
  <si>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</si>
  <si>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</si>
  <si>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</si>
  <si>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</si>
  <si>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</si>
  <si>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</si>
  <si>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</si>
  <si>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</si>
  <si>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</si>
  <si>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</si>
  <si>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</si>
  <si>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</si>
  <si>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</si>
  <si>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</si>
  <si>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</si>
  <si>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</si>
  <si>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</si>
  <si>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</si>
  <si>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</si>
  <si>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</si>
  <si>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</si>
  <si>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</si>
  <si>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</si>
  <si>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</si>
  <si>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</si>
  <si>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</si>
  <si>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</si>
  <si>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</si>
  <si>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</si>
  <si>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</si>
  <si>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</si>
  <si>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</si>
  <si>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</si>
  <si>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</si>
  <si>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</si>
  <si>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</si>
  <si>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</si>
  <si>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</si>
  <si>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</si>
  <si>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</si>
  <si>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</si>
  <si>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</si>
  <si>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</si>
  <si>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</si>
  <si>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</si>
  <si>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</si>
  <si>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</si>
  <si>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</si>
  <si>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</si>
  <si>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</si>
  <si>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</si>
  <si>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</si>
  <si>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</si>
  <si>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</si>
  <si>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</si>
  <si>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</si>
  <si>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</si>
  <si>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</si>
  <si>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</si>
  <si>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</si>
  <si>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</si>
  <si>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</si>
  <si>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</si>
  <si>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</si>
  <si>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</si>
  <si>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</si>
  <si>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</si>
  <si>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</si>
  <si>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</si>
  <si>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</si>
  <si>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</si>
  <si>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</si>
  <si>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</si>
  <si>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</si>
  <si>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</si>
  <si>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</si>
  <si>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</si>
  <si>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</si>
  <si>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</si>
  <si>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</si>
  <si>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</si>
  <si>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</si>
  <si>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</si>
  <si>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</si>
  <si>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</si>
  <si>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</si>
  <si>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</si>
  <si>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</si>
  <si>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</si>
  <si>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</si>
  <si>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</si>
  <si>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</si>
  <si>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</si>
  <si>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</si>
  <si>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</si>
  <si>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</si>
  <si>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</si>
  <si>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</si>
  <si>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</si>
  <si>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</si>
  <si>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</si>
  <si>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</si>
  <si>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</si>
  <si>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</si>
  <si>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</si>
  <si>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</si>
  <si>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</si>
  <si>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</si>
  <si>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</si>
  <si>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</si>
  <si>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</si>
  <si>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VALPARAISO</t>
  </si>
  <si>
    <t>19</t>
  </si>
  <si>
    <t>19001</t>
  </si>
  <si>
    <t>CAUCA</t>
  </si>
  <si>
    <t>POPAYAN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</si>
  <si>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</si>
  <si>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</si>
  <si>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</si>
  <si>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</si>
  <si>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</si>
  <si>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</si>
  <si>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</si>
  <si>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</si>
  <si>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</si>
  <si>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</si>
  <si>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</si>
  <si>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</si>
  <si>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</si>
  <si>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</si>
  <si>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</si>
  <si>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</si>
  <si>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</si>
  <si>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</si>
  <si>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</si>
  <si>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</si>
  <si>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</si>
  <si>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</si>
  <si>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</si>
  <si>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</si>
  <si>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</si>
  <si>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</si>
  <si>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</si>
  <si>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</si>
  <si>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</si>
  <si>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</si>
  <si>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</si>
  <si>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</si>
  <si>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</si>
  <si>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</si>
  <si>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</si>
  <si>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</si>
  <si>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</si>
  <si>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</si>
  <si>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</si>
  <si>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</si>
  <si>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</si>
  <si>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</si>
  <si>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</si>
  <si>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</si>
  <si>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</si>
  <si>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</si>
  <si>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</si>
  <si>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</si>
  <si>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</si>
  <si>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</si>
  <si>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</si>
  <si>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</si>
  <si>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</si>
  <si>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</si>
  <si>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</si>
  <si>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</si>
  <si>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</si>
  <si>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</si>
  <si>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</si>
  <si>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</si>
  <si>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</si>
  <si>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</si>
  <si>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</si>
  <si>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</si>
  <si>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</si>
  <si>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</si>
  <si>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</si>
  <si>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</si>
  <si>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</si>
  <si>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</si>
  <si>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</si>
  <si>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</si>
  <si>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</si>
  <si>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</si>
  <si>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</si>
  <si>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</si>
  <si>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</si>
  <si>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</si>
  <si>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</si>
  <si>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</si>
  <si>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</si>
  <si>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</si>
  <si>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</si>
  <si>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</si>
  <si>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</si>
  <si>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</si>
  <si>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</si>
  <si>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</si>
  <si>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</si>
  <si>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</si>
  <si>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</si>
  <si>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</si>
  <si>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</si>
  <si>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</si>
  <si>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</si>
  <si>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</si>
  <si>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</si>
  <si>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</si>
  <si>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</si>
  <si>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</si>
  <si>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</si>
  <si>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</si>
  <si>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</si>
  <si>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</si>
  <si>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</si>
  <si>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</si>
  <si>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</si>
  <si>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</si>
  <si>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</si>
  <si>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</si>
  <si>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</si>
  <si>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</si>
  <si>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</si>
  <si>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</si>
  <si>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</si>
  <si>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</si>
  <si>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</si>
  <si>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</si>
  <si>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</si>
  <si>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</si>
  <si>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</si>
  <si>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</si>
  <si>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</si>
  <si>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</si>
  <si>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</si>
  <si>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</si>
  <si>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</si>
  <si>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</si>
  <si>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</si>
  <si>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</si>
  <si>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</t>
  </si>
  <si>
    <t>23001</t>
  </si>
  <si>
    <t>CORDOBA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</si>
  <si>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</si>
  <si>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</si>
  <si>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</si>
  <si>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</si>
  <si>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</si>
  <si>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</si>
  <si>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</si>
  <si>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</si>
  <si>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</si>
  <si>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</si>
  <si>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</si>
  <si>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</si>
  <si>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</si>
  <si>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</si>
  <si>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</si>
  <si>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</si>
  <si>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</si>
  <si>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</si>
  <si>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</si>
  <si>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</si>
  <si>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</si>
  <si>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</si>
  <si>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</si>
  <si>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</si>
  <si>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</si>
  <si>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</si>
  <si>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</si>
  <si>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</si>
  <si>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</si>
  <si>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</si>
  <si>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</si>
  <si>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</si>
  <si>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</si>
  <si>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</si>
  <si>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</si>
  <si>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</si>
  <si>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</si>
  <si>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</si>
  <si>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</si>
  <si>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</si>
  <si>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</si>
  <si>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</si>
  <si>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</si>
  <si>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</si>
  <si>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</si>
  <si>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</si>
  <si>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</si>
  <si>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</si>
  <si>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 xml:space="preserve">SAN JOSE DE URE  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</si>
  <si>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</si>
  <si>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</si>
  <si>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</si>
  <si>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</si>
  <si>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</si>
  <si>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</si>
  <si>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</si>
  <si>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</si>
  <si>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</si>
  <si>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</si>
  <si>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</si>
  <si>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</si>
  <si>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</si>
  <si>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</si>
  <si>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</si>
  <si>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</si>
  <si>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</si>
  <si>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</si>
  <si>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</si>
  <si>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</si>
  <si>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</si>
  <si>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</si>
  <si>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</si>
  <si>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</si>
  <si>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</si>
  <si>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</si>
  <si>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</si>
  <si>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</si>
  <si>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</si>
  <si>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</si>
  <si>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</si>
  <si>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</si>
  <si>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</si>
  <si>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</si>
  <si>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</si>
  <si>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</si>
  <si>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</si>
  <si>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</si>
  <si>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</si>
  <si>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</si>
  <si>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</si>
  <si>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</si>
  <si>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</si>
  <si>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</si>
  <si>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</si>
  <si>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</si>
  <si>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</si>
  <si>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</si>
  <si>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</si>
  <si>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</si>
  <si>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</si>
  <si>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</si>
  <si>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</si>
  <si>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</si>
  <si>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</si>
  <si>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</si>
  <si>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</si>
  <si>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</si>
  <si>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</si>
  <si>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</si>
  <si>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</si>
  <si>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</si>
  <si>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</si>
  <si>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</si>
  <si>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</si>
  <si>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</si>
  <si>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</si>
  <si>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</si>
  <si>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</si>
  <si>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</si>
  <si>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FUSAGASUGA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</si>
  <si>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</si>
  <si>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</si>
  <si>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</si>
  <si>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</si>
  <si>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</si>
  <si>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</si>
  <si>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</si>
  <si>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</si>
  <si>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</si>
  <si>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</si>
  <si>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</si>
  <si>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</si>
  <si>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</si>
  <si>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</si>
  <si>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</si>
  <si>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</si>
  <si>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</si>
  <si>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</si>
  <si>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</si>
  <si>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</si>
  <si>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</si>
  <si>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</si>
  <si>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</si>
  <si>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</si>
  <si>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</si>
  <si>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</si>
  <si>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</si>
  <si>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</si>
  <si>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</si>
  <si>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</si>
  <si>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</si>
  <si>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</si>
  <si>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</si>
  <si>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</si>
  <si>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</si>
  <si>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</si>
  <si>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</si>
  <si>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</si>
  <si>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</si>
  <si>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</si>
  <si>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</si>
  <si>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</si>
  <si>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</si>
  <si>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</si>
  <si>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</si>
  <si>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</si>
  <si>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</si>
  <si>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</si>
  <si>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</si>
  <si>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</si>
  <si>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</si>
  <si>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</si>
  <si>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</si>
  <si>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</si>
  <si>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</si>
  <si>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</si>
  <si>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</si>
  <si>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</si>
  <si>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</si>
  <si>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</si>
  <si>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</si>
  <si>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</si>
  <si>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</si>
  <si>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</si>
  <si>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</si>
  <si>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</si>
  <si>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</si>
  <si>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</si>
  <si>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</si>
  <si>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</si>
  <si>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</si>
  <si>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</si>
  <si>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</si>
  <si>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</si>
  <si>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</si>
  <si>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</si>
  <si>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</si>
  <si>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</si>
  <si>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</si>
  <si>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</si>
  <si>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</si>
  <si>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</si>
  <si>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</si>
  <si>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</si>
  <si>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</si>
  <si>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</si>
  <si>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</si>
  <si>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</si>
  <si>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</si>
  <si>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</si>
  <si>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</si>
  <si>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</si>
  <si>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</si>
  <si>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</si>
  <si>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</si>
  <si>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</si>
  <si>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</si>
  <si>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</si>
  <si>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</si>
  <si>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</si>
  <si>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</si>
  <si>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</si>
  <si>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</si>
  <si>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</si>
  <si>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</si>
  <si>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</si>
  <si>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</si>
  <si>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</si>
  <si>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</si>
  <si>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</si>
  <si>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</si>
  <si>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</si>
  <si>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</si>
  <si>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</si>
  <si>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</si>
  <si>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</si>
  <si>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</si>
  <si>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</si>
  <si>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</si>
  <si>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</si>
  <si>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</si>
  <si>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</si>
  <si>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</si>
  <si>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</si>
  <si>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</si>
  <si>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</si>
  <si>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</si>
  <si>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</si>
  <si>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</si>
  <si>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</si>
  <si>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</si>
  <si>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</si>
  <si>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</si>
  <si>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</si>
  <si>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</si>
  <si>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</si>
  <si>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</si>
  <si>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</si>
  <si>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</si>
  <si>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</si>
  <si>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</si>
  <si>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</si>
  <si>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</si>
  <si>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</si>
  <si>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</si>
  <si>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</si>
  <si>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</si>
  <si>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</si>
  <si>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</si>
  <si>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</si>
  <si>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</si>
  <si>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</si>
  <si>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</si>
  <si>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</si>
  <si>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</si>
  <si>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</si>
  <si>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</si>
  <si>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</si>
  <si>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</si>
  <si>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</si>
  <si>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YACOPI</t>
  </si>
  <si>
    <t>25898</t>
  </si>
  <si>
    <t>ZIPACÓN</t>
  </si>
  <si>
    <t>25899</t>
  </si>
  <si>
    <t>ZIPAQUIRA</t>
  </si>
  <si>
    <t>27</t>
  </si>
  <si>
    <t>27001</t>
  </si>
  <si>
    <t>CHOCO</t>
  </si>
  <si>
    <t>QUIBDO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</si>
  <si>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</si>
  <si>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</si>
  <si>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</si>
  <si>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</si>
  <si>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</si>
  <si>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</si>
  <si>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</si>
  <si>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</si>
  <si>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</si>
  <si>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</si>
  <si>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</si>
  <si>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</si>
  <si>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</si>
  <si>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</si>
  <si>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</si>
  <si>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</si>
  <si>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</si>
  <si>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</si>
  <si>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</si>
  <si>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</si>
  <si>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</si>
  <si>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</si>
  <si>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</si>
  <si>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</si>
  <si>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</si>
  <si>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</si>
  <si>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</si>
  <si>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</si>
  <si>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</si>
  <si>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</si>
  <si>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</si>
  <si>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</si>
  <si>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</si>
  <si>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</si>
  <si>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</si>
  <si>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</si>
  <si>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</si>
  <si>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</si>
  <si>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</si>
  <si>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</si>
  <si>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</si>
  <si>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</si>
  <si>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</si>
  <si>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</si>
  <si>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</si>
  <si>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</si>
  <si>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</si>
  <si>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</si>
  <si>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</si>
  <si>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</si>
  <si>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</si>
  <si>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</si>
  <si>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</si>
  <si>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</si>
  <si>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</si>
  <si>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</si>
  <si>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</si>
  <si>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</si>
  <si>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</si>
  <si>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</si>
  <si>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</si>
  <si>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</si>
  <si>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</si>
  <si>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</si>
  <si>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</si>
  <si>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</si>
  <si>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</si>
  <si>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</si>
  <si>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</si>
  <si>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</si>
  <si>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</si>
  <si>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</si>
  <si>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</si>
  <si>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</si>
  <si>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</si>
  <si>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</si>
  <si>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</si>
  <si>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</si>
  <si>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</si>
  <si>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</si>
  <si>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</si>
  <si>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</si>
  <si>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</si>
  <si>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</si>
  <si>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</si>
  <si>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</si>
  <si>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</si>
  <si>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</si>
  <si>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</si>
  <si>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</si>
  <si>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</si>
  <si>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</si>
  <si>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</si>
  <si>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</si>
  <si>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</si>
  <si>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</si>
  <si>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</si>
  <si>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</si>
  <si>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</si>
  <si>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</si>
  <si>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</si>
  <si>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</si>
  <si>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</si>
  <si>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</si>
  <si>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</si>
  <si>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</si>
  <si>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</si>
  <si>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</si>
  <si>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</si>
  <si>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</si>
  <si>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</si>
  <si>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</si>
  <si>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</si>
  <si>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</si>
  <si>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</si>
  <si>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</si>
  <si>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</si>
  <si>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</si>
  <si>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</si>
  <si>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</si>
  <si>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</si>
  <si>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</si>
  <si>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</si>
  <si>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</si>
  <si>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</si>
  <si>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</si>
  <si>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</si>
  <si>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</si>
  <si>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</si>
  <si>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</si>
  <si>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</si>
  <si>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</si>
  <si>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</si>
  <si>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</si>
  <si>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</si>
  <si>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</si>
  <si>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</si>
  <si>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</si>
  <si>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</si>
  <si>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</si>
  <si>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</si>
  <si>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</si>
  <si>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</si>
  <si>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</si>
  <si>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</si>
  <si>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</si>
  <si>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</si>
  <si>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</si>
  <si>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</si>
  <si>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</si>
  <si>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</si>
  <si>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</si>
  <si>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</si>
  <si>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</si>
  <si>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</si>
  <si>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</si>
  <si>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</si>
  <si>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</si>
  <si>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</si>
  <si>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</si>
  <si>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</si>
  <si>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</si>
  <si>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</si>
  <si>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</si>
  <si>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</si>
  <si>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</si>
  <si>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</si>
  <si>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</si>
  <si>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</si>
  <si>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</si>
  <si>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</si>
  <si>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</si>
  <si>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</si>
  <si>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</si>
  <si>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</si>
  <si>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</si>
  <si>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</si>
  <si>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</si>
  <si>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</si>
  <si>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</si>
  <si>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</si>
  <si>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</si>
  <si>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</si>
  <si>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</si>
  <si>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</si>
  <si>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</si>
  <si>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</si>
  <si>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</si>
  <si>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</si>
  <si>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</si>
  <si>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</si>
  <si>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</si>
  <si>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</si>
  <si>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</si>
  <si>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</si>
  <si>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</si>
  <si>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</si>
  <si>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</si>
  <si>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</si>
  <si>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</si>
  <si>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</si>
  <si>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</si>
  <si>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</si>
  <si>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</si>
  <si>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</si>
  <si>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</si>
  <si>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</si>
  <si>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</si>
  <si>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</si>
  <si>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</si>
  <si>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</si>
  <si>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</si>
  <si>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</si>
  <si>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</si>
  <si>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</si>
  <si>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</si>
  <si>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</si>
  <si>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</si>
  <si>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</si>
  <si>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</si>
  <si>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</si>
  <si>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</si>
  <si>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</si>
  <si>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</si>
  <si>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</si>
  <si>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</si>
  <si>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</si>
  <si>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</si>
  <si>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</si>
  <si>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</si>
  <si>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</si>
  <si>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</si>
  <si>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</si>
  <si>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</si>
  <si>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</si>
  <si>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</si>
  <si>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</si>
  <si>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</si>
  <si>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</si>
  <si>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</si>
  <si>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</si>
  <si>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</si>
  <si>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</si>
  <si>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</si>
  <si>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</si>
  <si>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</si>
  <si>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</si>
  <si>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</si>
  <si>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</si>
  <si>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</si>
  <si>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</si>
  <si>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</si>
  <si>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</si>
  <si>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</si>
  <si>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</si>
  <si>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</si>
  <si>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</si>
  <si>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</si>
  <si>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</si>
  <si>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</si>
  <si>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</si>
  <si>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</si>
  <si>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</si>
  <si>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</si>
  <si>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</si>
  <si>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</si>
  <si>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</si>
  <si>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</si>
  <si>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</si>
  <si>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</si>
  <si>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</si>
  <si>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</si>
  <si>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</si>
  <si>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</si>
  <si>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</si>
  <si>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</si>
  <si>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</si>
  <si>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</si>
  <si>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</si>
  <si>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</si>
  <si>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</si>
  <si>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</si>
  <si>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</si>
  <si>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</si>
  <si>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</si>
  <si>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</si>
  <si>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</si>
  <si>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</si>
  <si>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</si>
  <si>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</si>
  <si>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</si>
  <si>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</si>
  <si>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</si>
  <si>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</si>
  <si>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</si>
  <si>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</si>
  <si>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</si>
  <si>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</si>
  <si>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</si>
  <si>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</si>
  <si>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</si>
  <si>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</si>
  <si>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</si>
  <si>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</si>
  <si>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</si>
  <si>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</si>
  <si>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</si>
  <si>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</si>
  <si>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</si>
  <si>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</si>
  <si>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</si>
  <si>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</si>
  <si>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</si>
  <si>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</si>
  <si>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</si>
  <si>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</si>
  <si>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</si>
  <si>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</si>
  <si>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</si>
  <si>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</si>
  <si>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</si>
  <si>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</si>
  <si>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</si>
  <si>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</si>
  <si>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</si>
  <si>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</si>
  <si>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</si>
  <si>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</si>
  <si>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</si>
  <si>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</si>
  <si>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</si>
  <si>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</si>
  <si>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</si>
  <si>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</si>
  <si>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</si>
  <si>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</si>
  <si>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</si>
  <si>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</si>
  <si>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</si>
  <si>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</si>
  <si>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</si>
  <si>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</si>
  <si>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</si>
  <si>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</si>
  <si>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</si>
  <si>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</si>
  <si>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</si>
  <si>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</si>
  <si>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</si>
  <si>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</si>
  <si>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</si>
  <si>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</si>
  <si>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</si>
  <si>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</si>
  <si>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</si>
  <si>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</si>
  <si>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</si>
  <si>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</si>
  <si>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</si>
  <si>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</si>
  <si>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</si>
  <si>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</si>
  <si>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</si>
  <si>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</si>
  <si>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</si>
  <si>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</si>
  <si>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</si>
  <si>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</si>
  <si>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</si>
  <si>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</si>
  <si>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</si>
  <si>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</si>
  <si>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</si>
  <si>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</si>
  <si>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</si>
  <si>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</si>
  <si>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</si>
  <si>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</si>
  <si>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</si>
  <si>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</si>
  <si>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SANTA BÁRBARA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</si>
  <si>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</si>
  <si>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</si>
  <si>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</si>
  <si>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</si>
  <si>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</si>
  <si>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</si>
  <si>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</si>
  <si>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</si>
  <si>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</si>
  <si>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</si>
  <si>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</si>
  <si>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</si>
  <si>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</si>
  <si>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</si>
  <si>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</t>
  </si>
  <si>
    <t>54001</t>
  </si>
  <si>
    <t>NORTE DE SANTANDER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</si>
  <si>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</si>
  <si>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</si>
  <si>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</si>
  <si>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</si>
  <si>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</si>
  <si>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</si>
  <si>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</si>
  <si>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</si>
  <si>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</si>
  <si>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</si>
  <si>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</si>
  <si>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</si>
  <si>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</si>
  <si>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</si>
  <si>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</si>
  <si>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</si>
  <si>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</si>
  <si>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</si>
  <si>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</si>
  <si>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</si>
  <si>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</si>
  <si>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</si>
  <si>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</si>
  <si>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</si>
  <si>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</si>
  <si>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</si>
  <si>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</si>
  <si>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</si>
  <si>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</si>
  <si>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</si>
  <si>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</si>
  <si>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</si>
  <si>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</si>
  <si>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</si>
  <si>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</si>
  <si>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</si>
  <si>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</si>
  <si>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</si>
  <si>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</si>
  <si>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</si>
  <si>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</si>
  <si>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</si>
  <si>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</si>
  <si>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</si>
  <si>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</si>
  <si>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</si>
  <si>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</si>
  <si>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</si>
  <si>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</si>
  <si>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</si>
  <si>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</si>
  <si>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</si>
  <si>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</si>
  <si>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</si>
  <si>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</si>
  <si>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</si>
  <si>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</si>
  <si>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</si>
  <si>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</si>
  <si>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</si>
  <si>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</si>
  <si>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</si>
  <si>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</si>
  <si>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</si>
  <si>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</si>
  <si>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</si>
  <si>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</si>
  <si>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</si>
  <si>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</si>
  <si>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</si>
  <si>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</si>
  <si>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</si>
  <si>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</si>
  <si>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</si>
  <si>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</si>
  <si>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</si>
  <si>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</si>
  <si>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</si>
  <si>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</si>
  <si>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</si>
  <si>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</si>
  <si>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</si>
  <si>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</si>
  <si>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</si>
  <si>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</si>
  <si>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</si>
  <si>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</si>
  <si>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</si>
  <si>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</si>
  <si>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</si>
  <si>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</si>
  <si>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</si>
  <si>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</si>
  <si>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</si>
  <si>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</si>
  <si>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</si>
  <si>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</si>
  <si>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</si>
  <si>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</si>
  <si>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</si>
  <si>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</si>
  <si>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66001</t>
  </si>
  <si>
    <t>PEREIRA</t>
  </si>
  <si>
    <t>66045</t>
  </si>
  <si>
    <t>APIA</t>
  </si>
  <si>
    <t>66075</t>
  </si>
  <si>
    <t>66088</t>
  </si>
  <si>
    <t>BELÉN DE UMBRÍA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</si>
  <si>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</si>
  <si>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</si>
  <si>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</si>
  <si>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</si>
  <si>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</si>
  <si>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</si>
  <si>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</si>
  <si>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</si>
  <si>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</si>
  <si>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</si>
  <si>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</si>
  <si>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</si>
  <si>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</si>
  <si>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</si>
  <si>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</si>
  <si>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</si>
  <si>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</si>
  <si>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</si>
  <si>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</si>
  <si>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</si>
  <si>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</si>
  <si>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</si>
  <si>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</si>
  <si>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</si>
  <si>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</si>
  <si>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</si>
  <si>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</si>
  <si>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</si>
  <si>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</si>
  <si>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</si>
  <si>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</si>
  <si>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</si>
  <si>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</si>
  <si>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</si>
  <si>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</si>
  <si>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</si>
  <si>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</si>
  <si>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</si>
  <si>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</si>
  <si>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</si>
  <si>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</si>
  <si>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</si>
  <si>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</si>
  <si>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</si>
  <si>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</si>
  <si>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</si>
  <si>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</si>
  <si>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</si>
  <si>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</si>
  <si>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</si>
  <si>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</si>
  <si>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</si>
  <si>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</si>
  <si>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</si>
  <si>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</si>
  <si>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</si>
  <si>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</si>
  <si>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</si>
  <si>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</si>
  <si>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</si>
  <si>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</si>
  <si>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</si>
  <si>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</si>
  <si>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</si>
  <si>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</si>
  <si>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CURITI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</si>
  <si>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</si>
  <si>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</si>
  <si>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</si>
  <si>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</si>
  <si>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</si>
  <si>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</si>
  <si>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</si>
  <si>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</si>
  <si>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</si>
  <si>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</si>
  <si>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</si>
  <si>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</si>
  <si>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</si>
  <si>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</si>
  <si>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</si>
  <si>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</si>
  <si>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</si>
  <si>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</si>
  <si>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</si>
  <si>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</si>
  <si>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</si>
  <si>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</si>
  <si>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</si>
  <si>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</si>
  <si>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</si>
  <si>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</si>
  <si>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</si>
  <si>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</si>
  <si>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</si>
  <si>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</si>
  <si>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</si>
  <si>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</si>
  <si>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</si>
  <si>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</si>
  <si>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</si>
  <si>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</si>
  <si>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</si>
  <si>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</si>
  <si>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</si>
  <si>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</si>
  <si>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</si>
  <si>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</si>
  <si>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</si>
  <si>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</si>
  <si>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</si>
  <si>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</si>
  <si>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</si>
  <si>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</si>
  <si>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</si>
  <si>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</si>
  <si>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</si>
  <si>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</si>
  <si>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</si>
  <si>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</si>
  <si>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</si>
  <si>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</si>
  <si>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</si>
  <si>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</si>
  <si>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</si>
  <si>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</si>
  <si>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</si>
  <si>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</si>
  <si>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</si>
  <si>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</si>
  <si>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</si>
  <si>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</si>
  <si>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</si>
  <si>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</si>
  <si>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</si>
  <si>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</si>
  <si>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</si>
  <si>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</si>
  <si>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</si>
  <si>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</si>
  <si>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</si>
  <si>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</si>
  <si>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</si>
  <si>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</si>
  <si>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</si>
  <si>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</si>
  <si>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</si>
  <si>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</si>
  <si>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</si>
  <si>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</si>
  <si>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</si>
  <si>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</si>
  <si>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</si>
  <si>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</si>
  <si>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</si>
  <si>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</si>
  <si>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</si>
  <si>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</si>
  <si>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</si>
  <si>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</si>
  <si>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</si>
  <si>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</si>
  <si>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</si>
  <si>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</si>
  <si>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</si>
  <si>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</si>
  <si>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</si>
  <si>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</si>
  <si>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</si>
  <si>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</si>
  <si>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</si>
  <si>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</si>
  <si>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</si>
  <si>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</si>
  <si>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</si>
  <si>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</si>
  <si>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</si>
  <si>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</si>
  <si>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</si>
  <si>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</si>
  <si>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</si>
  <si>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</si>
  <si>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</si>
  <si>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</si>
  <si>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</si>
  <si>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</si>
  <si>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</si>
  <si>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</si>
  <si>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</si>
  <si>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</si>
  <si>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</si>
  <si>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</si>
  <si>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</si>
  <si>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</si>
  <si>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</si>
  <si>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</si>
  <si>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</si>
  <si>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</si>
  <si>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</si>
  <si>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</si>
  <si>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</si>
  <si>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</si>
  <si>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</si>
  <si>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</si>
  <si>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</si>
  <si>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</si>
  <si>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</si>
  <si>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</si>
  <si>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</si>
  <si>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</si>
  <si>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</si>
  <si>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</si>
  <si>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</si>
  <si>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</si>
  <si>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</si>
  <si>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</si>
  <si>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</si>
  <si>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</si>
  <si>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</si>
  <si>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</si>
  <si>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</si>
  <si>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</si>
  <si>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</si>
  <si>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</si>
  <si>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</si>
  <si>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</si>
  <si>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</si>
  <si>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</si>
  <si>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</si>
  <si>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</si>
  <si>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</si>
  <si>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</si>
  <si>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</si>
  <si>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</si>
  <si>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</si>
  <si>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</si>
  <si>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</si>
  <si>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</si>
  <si>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</si>
  <si>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</si>
  <si>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</si>
  <si>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</si>
  <si>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</si>
  <si>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</si>
  <si>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</si>
  <si>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</si>
  <si>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</si>
  <si>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</si>
  <si>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</si>
  <si>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</si>
  <si>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</si>
  <si>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</si>
  <si>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</si>
  <si>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</si>
  <si>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</si>
  <si>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</si>
  <si>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</si>
  <si>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</si>
  <si>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</si>
  <si>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</si>
  <si>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</si>
  <si>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</si>
  <si>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</si>
  <si>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</si>
  <si>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</si>
  <si>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</si>
  <si>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</si>
  <si>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</si>
  <si>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</si>
  <si>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</si>
  <si>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</si>
  <si>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</si>
  <si>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</si>
  <si>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</si>
  <si>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</si>
  <si>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</si>
  <si>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</si>
  <si>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</si>
  <si>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</si>
  <si>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</si>
  <si>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</si>
  <si>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</si>
  <si>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</si>
  <si>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</si>
  <si>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</si>
  <si>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</si>
  <si>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</si>
  <si>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</si>
  <si>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</si>
  <si>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</si>
  <si>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</si>
  <si>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</si>
  <si>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</si>
  <si>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</si>
  <si>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</si>
  <si>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</si>
  <si>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</si>
  <si>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</si>
  <si>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</si>
  <si>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</si>
  <si>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</si>
  <si>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</si>
  <si>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</si>
  <si>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</si>
  <si>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</si>
  <si>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</si>
  <si>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</si>
  <si>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</si>
  <si>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</si>
  <si>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</si>
  <si>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</si>
  <si>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</si>
  <si>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</si>
  <si>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</si>
  <si>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</si>
  <si>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</si>
  <si>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</si>
  <si>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</si>
  <si>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</si>
  <si>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</si>
  <si>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</si>
  <si>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</si>
  <si>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</si>
  <si>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</si>
  <si>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</si>
  <si>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</si>
  <si>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</si>
  <si>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</si>
  <si>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</si>
  <si>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</si>
  <si>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</si>
  <si>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</si>
  <si>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</si>
  <si>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</si>
  <si>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</si>
  <si>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</si>
  <si>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</si>
  <si>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</si>
  <si>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</si>
  <si>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</si>
  <si>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</si>
  <si>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</si>
  <si>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</si>
  <si>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</si>
  <si>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</si>
  <si>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</si>
  <si>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</si>
  <si>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</si>
  <si>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</si>
  <si>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</si>
  <si>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</si>
  <si>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</si>
  <si>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</si>
  <si>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</si>
  <si>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</si>
  <si>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</si>
  <si>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</si>
  <si>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</si>
  <si>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</si>
  <si>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</si>
  <si>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</si>
  <si>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</si>
  <si>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</si>
  <si>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</si>
  <si>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</si>
  <si>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</si>
  <si>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</si>
  <si>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</si>
  <si>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</si>
  <si>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</si>
  <si>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</si>
  <si>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</si>
  <si>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</si>
  <si>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</si>
  <si>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</si>
  <si>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</si>
  <si>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</si>
  <si>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</si>
  <si>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</si>
  <si>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</si>
  <si>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</si>
  <si>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</si>
  <si>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</si>
  <si>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</si>
  <si>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</si>
  <si>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</si>
  <si>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</si>
  <si>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</si>
  <si>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</si>
  <si>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</si>
  <si>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</si>
  <si>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</si>
  <si>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</si>
  <si>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</si>
  <si>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</si>
  <si>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</si>
  <si>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</si>
  <si>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</si>
  <si>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</si>
  <si>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</si>
  <si>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</si>
  <si>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</si>
  <si>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</si>
  <si>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</si>
  <si>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</si>
  <si>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</si>
  <si>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</si>
  <si>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</si>
  <si>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</si>
  <si>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</si>
  <si>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</si>
  <si>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</si>
  <si>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</si>
  <si>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</si>
  <si>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</si>
  <si>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</si>
  <si>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</si>
  <si>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</si>
  <si>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</si>
  <si>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</si>
  <si>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</si>
  <si>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</si>
  <si>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</si>
  <si>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</si>
  <si>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</si>
  <si>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</si>
  <si>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</si>
  <si>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</si>
  <si>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</si>
  <si>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</si>
  <si>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</si>
  <si>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</si>
  <si>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</si>
  <si>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</si>
  <si>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</si>
  <si>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</si>
  <si>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</si>
  <si>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</si>
  <si>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</si>
  <si>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</si>
  <si>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</si>
  <si>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</si>
  <si>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</si>
  <si>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</si>
  <si>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</si>
  <si>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</si>
  <si>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</si>
  <si>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</si>
  <si>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</si>
  <si>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</si>
  <si>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</si>
  <si>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</si>
  <si>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</si>
  <si>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</si>
  <si>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</si>
  <si>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</si>
  <si>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</si>
  <si>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</si>
  <si>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</si>
  <si>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</si>
  <si>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</si>
  <si>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</si>
  <si>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</si>
  <si>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</si>
  <si>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</si>
  <si>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</si>
  <si>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</si>
  <si>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</si>
  <si>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</si>
  <si>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</si>
  <si>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</si>
  <si>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</si>
  <si>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</si>
  <si>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</si>
  <si>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</si>
  <si>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</si>
  <si>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</si>
  <si>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</si>
  <si>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</si>
  <si>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</si>
  <si>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</si>
  <si>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</si>
  <si>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</t>
  </si>
  <si>
    <t>88001</t>
  </si>
  <si>
    <t>SAN ANDRES</t>
  </si>
  <si>
    <t>Zona Alejada</t>
  </si>
  <si>
    <t>88564</t>
  </si>
  <si>
    <t>91</t>
  </si>
  <si>
    <t>91000</t>
  </si>
  <si>
    <t>AMAZONAS</t>
  </si>
  <si>
    <t>DEPTO AMAZONAS</t>
  </si>
  <si>
    <t>94</t>
  </si>
  <si>
    <t>94000</t>
  </si>
  <si>
    <t>GUAINIA</t>
  </si>
  <si>
    <t>DEPTO GUAINIA</t>
  </si>
  <si>
    <t>97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</si>
  <si>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</si>
  <si>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</si>
  <si>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</si>
  <si>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</si>
  <si>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</si>
  <si>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</si>
  <si>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</si>
  <si>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</si>
  <si>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</si>
  <si>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</si>
  <si>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</si>
  <si>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</si>
  <si>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</si>
  <si>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</si>
  <si>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</si>
  <si>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</si>
  <si>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</si>
  <si>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</si>
  <si>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MITU</t>
  </si>
  <si>
    <t>97161</t>
  </si>
  <si>
    <t>CARURU</t>
  </si>
  <si>
    <t>97666</t>
  </si>
  <si>
    <t>TARAIRA</t>
  </si>
  <si>
    <t>99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</si>
  <si>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</si>
  <si>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</si>
  <si>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</si>
  <si>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</si>
  <si>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</si>
  <si>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</si>
  <si>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</si>
  <si>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</si>
  <si>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</si>
  <si>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</si>
  <si>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* Los recursos de juegos de suerte y azar, premios caducos, cerveza, cigarrillo y licores solo aplican para el Distrito Capital.</t>
  </si>
  <si>
    <t>CCF050</t>
  </si>
  <si>
    <t>CCF102</t>
  </si>
  <si>
    <t>TOTAL</t>
  </si>
  <si>
    <t>COMFAORIENTE</t>
  </si>
  <si>
    <t>COMFACHOCO</t>
  </si>
  <si>
    <t xml:space="preserve">PROYECCIÓN </t>
  </si>
  <si>
    <t>CODIGO DEPARTAMENTO</t>
  </si>
  <si>
    <t>PARTICIPACIÓN ESFUERZO DEPARTAMENTAL</t>
  </si>
  <si>
    <t>VALOR ESFUERZO DEPARTAMENTAL MUNICIPALIZADO</t>
  </si>
  <si>
    <t>TOTAL COFINANCIACIÓN DEPARTAMENAL</t>
  </si>
  <si>
    <t>CÓDIGO DEL DEPARTAMENTO</t>
  </si>
  <si>
    <t>RECURSOS TRANSFERIDOS POR COLJUEGOS - DEPARTAMENTOS</t>
  </si>
  <si>
    <t>TOTAL COFINANCIACIÓN MUNICIPAL</t>
  </si>
  <si>
    <t>94343</t>
  </si>
  <si>
    <t xml:space="preserve">BARRANCO MINAS </t>
  </si>
  <si>
    <t>CODIGO DEPTO</t>
  </si>
  <si>
    <t>JUEGOS DE SUERTE Y AZAR, PREMIOS CADUCOS, CERVEZA, CIGARRILLO, LICORES Y OTROS RECURSOS DESTINADOS A FINANCIAR EL ASEGURAMIENTO *</t>
  </si>
  <si>
    <t>MONTO ESTIMADO DE RECURSOS AÑO 2023</t>
  </si>
  <si>
    <t>SISTEMA GENERAL DE PARTICIPACIONES - VIGENCIA 2023</t>
  </si>
  <si>
    <t>ESTIMADO RECURSOS ESFUERZO PROPIO MUNICIPIO - 2023</t>
  </si>
  <si>
    <t xml:space="preserve"> TOTAL RECURSOS ESFUERZO PROPIO DEPARTAMENTO - 2023</t>
  </si>
  <si>
    <t>PGN - ADRES
ENERO-DICIEMBRE 2023</t>
  </si>
  <si>
    <t>ESFUERZO PROPIO MUNICIPAL 2023</t>
  </si>
  <si>
    <t>ESFUERZO PROPIO DEPARTAMENTAL 2023</t>
  </si>
  <si>
    <t>Resumen Esfuerzo Propio Territorial 2023</t>
  </si>
  <si>
    <t>Proyección Recursos CCF 2023</t>
  </si>
  <si>
    <t>Esfuerzo propio territorial vigencia 2023</t>
  </si>
  <si>
    <t>Matriz de Continuidad 2023</t>
  </si>
  <si>
    <t>MAYOR VALOR AFILIADOS ENERO - NOVIEMBRE 2022</t>
  </si>
  <si>
    <t>AFILIADOS MAYOR VALOR ENE - NOV 2022</t>
  </si>
  <si>
    <t>PROYECCIÓN COSTO TOTAL  ESTIMADO ENERO - DICIEMBRE DE 2023</t>
  </si>
  <si>
    <t>UPC PROMEDIO PONDERADA 2023</t>
  </si>
  <si>
    <t>PROYECCIÓN RECURSOS ART 217 L100/93 ADMINISTRAN DIRECTAMENTE LAS CCF  Y LEY 1438 DE 2011 - VIGENCIA 2023</t>
  </si>
  <si>
    <t>TOTAL - SISTEMA GENERAL DE PARTICIPACIONES</t>
  </si>
  <si>
    <t>Fecha de Elaboración: Enero 2023</t>
  </si>
  <si>
    <t>SISTEMA GENERAL DE PARTICIPACIONES - VIGENCIAS ANTERIORES</t>
  </si>
  <si>
    <t>TOTAL ESFUERZO PROPIO DEPARTAMENTO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</si>
</sst>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_-* #,##0_-;\-* #,##0_-;_-* &quot;-&quot;??_-;_-@_-"/>
    <numFmt numFmtId="167" formatCode="_(* #,##0.00_);_(* \(#,##0.00\);_(* &quot;-&quot;??_);_(@_)"/>
    <numFmt numFmtId="168" formatCode="_-* #,##0.00\ _€_-;\-* #,##0.00\ _€_-;_-* &quot;-&quot;??\ _€_-;_-@_-"/>
    <numFmt numFmtId="169" formatCode="_ * #,##0.000_ ;_ * \-#,##0.000_ ;_ * &quot;-&quot;??_ ;_ @_ "/>
    <numFmt numFmtId="170" formatCode="_-* #,##0.00\ _P_t_a_-;\-* #,##0.00\ _P_t_a_-;_-* &quot;-&quot;??\ _P_t_a_-;_-@_-"/>
    <numFmt numFmtId="171" formatCode="#."/>
    <numFmt numFmtId="172" formatCode="_ [$€-2]\ * #,##0.00_ ;_ [$€-2]\ * \-#,##0.00_ ;_ [$€-2]\ * &quot;-&quot;??_ "/>
    <numFmt numFmtId="173" formatCode="_ &quot;$&quot;\ * #,##0.00_ ;_ &quot;$&quot;\ * \-#,##0.00_ ;_ &quot;$&quot;\ * &quot;-&quot;??_ ;_ @_ "/>
    <numFmt numFmtId="174" formatCode="_-[$€-2]* #,##0.00_-;\-[$€-2]* #,##0.00_-;_-[$€-2]* &quot;-&quot;??_-"/>
    <numFmt numFmtId="175" formatCode="&quot;$&quot;\ #,##0;&quot;$&quot;\ \-#,##0"/>
    <numFmt numFmtId="176" formatCode="_ * #,##0_ ;_ * \-#,##0_ ;_ * &quot;-&quot;_ ;_ @_ "/>
    <numFmt numFmtId="177" formatCode="_(&quot;$&quot;\ * #,##0.00_);_(&quot;$&quot;\ * \(#,##0.00\);_(&quot;$&quot;\ * &quot;-&quot;??_);_(@_)"/>
    <numFmt numFmtId="178" formatCode="_-* #,##0.00_-;\-* #,##0.00_-;_-* &quot;-&quot;_-;_-@_-"/>
    <numFmt numFmtId="179" formatCode="_-* #,##0.000_-;\-* #,##0.000_-;_-* &quot;-&quot;_-;_-@_-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</font>
    <font>
      <sz val="10"/>
      <color theme="1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75">
    <xf numFmtId="0" fontId="0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0" fontId="5" fillId="0" borderId="0"/>
    <xf numFmtId="171" fontId="22" fillId="0" borderId="0">
      <protection locked="0"/>
    </xf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7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6" borderId="0" applyNumberFormat="0" applyBorder="0" applyAlignment="0" applyProtection="0"/>
    <xf numFmtId="0" fontId="6" fillId="19" borderId="0" applyNumberFormat="0" applyBorder="0" applyAlignment="0" applyProtection="0"/>
    <xf numFmtId="0" fontId="6" fillId="9" borderId="0" applyNumberFormat="0" applyBorder="0" applyAlignment="0" applyProtection="0"/>
    <xf numFmtId="0" fontId="6" fillId="20" borderId="0" applyNumberFormat="0" applyBorder="0" applyAlignment="0" applyProtection="0"/>
    <xf numFmtId="0" fontId="6" fillId="1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7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9" fillId="25" borderId="6" applyNumberFormat="0" applyAlignment="0" applyProtection="0"/>
    <xf numFmtId="0" fontId="9" fillId="25" borderId="6" applyNumberFormat="0" applyAlignment="0" applyProtection="0"/>
    <xf numFmtId="0" fontId="24" fillId="26" borderId="6" applyNumberFormat="0" applyAlignment="0" applyProtection="0"/>
    <xf numFmtId="0" fontId="10" fillId="27" borderId="7" applyNumberFormat="0" applyAlignment="0" applyProtection="0"/>
    <xf numFmtId="0" fontId="10" fillId="27" borderId="7" applyNumberFormat="0" applyAlignment="0" applyProtection="0"/>
    <xf numFmtId="0" fontId="11" fillId="0" borderId="8" applyNumberFormat="0" applyFill="0" applyAlignment="0" applyProtection="0"/>
    <xf numFmtId="0" fontId="19" fillId="0" borderId="9" applyNumberFormat="0" applyFill="0" applyAlignment="0" applyProtection="0"/>
    <xf numFmtId="0" fontId="10" fillId="27" borderId="7" applyNumberFormat="0" applyAlignment="0" applyProtection="0"/>
    <xf numFmtId="0" fontId="1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22" borderId="0" applyNumberFormat="0" applyBorder="0" applyAlignment="0" applyProtection="0"/>
    <xf numFmtId="0" fontId="6" fillId="28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13" fillId="10" borderId="6" applyNumberFormat="0" applyAlignment="0" applyProtection="0"/>
    <xf numFmtId="0" fontId="13" fillId="16" borderId="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174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13" fillId="10" borderId="6" applyNumberFormat="0" applyAlignment="0" applyProtection="0"/>
    <xf numFmtId="0" fontId="11" fillId="0" borderId="8" applyNumberFormat="0" applyFill="0" applyAlignment="0" applyProtection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7" fillId="16" borderId="0" applyNumberFormat="0" applyBorder="0" applyAlignment="0" applyProtection="0"/>
    <xf numFmtId="0" fontId="26" fillId="16" borderId="0" applyNumberFormat="0" applyBorder="0" applyAlignment="0" applyProtection="0"/>
    <xf numFmtId="0" fontId="3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13" borderId="13" applyNumberFormat="0" applyFont="0" applyAlignment="0" applyProtection="0"/>
    <xf numFmtId="0" fontId="1" fillId="13" borderId="13" applyNumberFormat="0" applyFont="0" applyAlignment="0" applyProtection="0"/>
    <xf numFmtId="0" fontId="2" fillId="13" borderId="13" applyNumberFormat="0" applyFont="0" applyAlignment="0" applyProtection="0"/>
    <xf numFmtId="0" fontId="18" fillId="25" borderId="14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25" borderId="14" applyNumberFormat="0" applyAlignment="0" applyProtection="0"/>
    <xf numFmtId="0" fontId="18" fillId="26" borderId="14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16" fillId="0" borderId="11" applyNumberFormat="0" applyFill="0" applyAlignment="0" applyProtection="0"/>
    <xf numFmtId="0" fontId="28" fillId="0" borderId="16" applyNumberFormat="0" applyFill="0" applyAlignment="0" applyProtection="0"/>
    <xf numFmtId="0" fontId="12" fillId="0" borderId="12" applyNumberFormat="0" applyFill="0" applyAlignment="0" applyProtection="0"/>
    <xf numFmtId="0" fontId="25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1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3">
    <xf numFmtId="0" fontId="0" fillId="0" borderId="0" xfId="0"/>
    <xf numFmtId="0" fontId="31" fillId="2" borderId="0" xfId="7" applyFont="1" applyFill="1"/>
    <xf numFmtId="0" fontId="32" fillId="2" borderId="0" xfId="3" applyFont="1" applyFill="1"/>
    <xf numFmtId="3" fontId="31" fillId="2" borderId="0" xfId="7" applyNumberFormat="1" applyFont="1" applyFill="1"/>
    <xf numFmtId="4" fontId="34" fillId="2" borderId="0" xfId="8" applyNumberFormat="1" applyFont="1" applyFill="1" applyAlignment="1">
      <alignment horizontal="center"/>
    </xf>
    <xf numFmtId="4" fontId="34" fillId="2" borderId="0" xfId="8" applyNumberFormat="1" applyFont="1" applyFill="1" applyAlignment="1">
      <alignment horizontal="center" wrapText="1"/>
    </xf>
    <xf numFmtId="0" fontId="31" fillId="0" borderId="1" xfId="7" applyFont="1" applyBorder="1" applyAlignment="1">
      <alignment horizontal="left"/>
    </xf>
    <xf numFmtId="0" fontId="31" fillId="2" borderId="1" xfId="7" applyFont="1" applyFill="1" applyBorder="1" applyAlignment="1">
      <alignment horizontal="left"/>
    </xf>
    <xf numFmtId="0" fontId="35" fillId="0" borderId="1" xfId="2" applyFont="1" applyBorder="1"/>
    <xf numFmtId="0" fontId="33" fillId="2" borderId="0" xfId="7" applyFont="1" applyFill="1"/>
    <xf numFmtId="0" fontId="33" fillId="30" borderId="1" xfId="7" applyFont="1" applyFill="1" applyBorder="1" applyAlignment="1">
      <alignment horizontal="center" vertical="center" wrapText="1"/>
    </xf>
    <xf numFmtId="0" fontId="33" fillId="30" borderId="1" xfId="7" applyFont="1" applyFill="1" applyBorder="1" applyAlignment="1">
      <alignment horizontal="center" vertical="center"/>
    </xf>
    <xf numFmtId="41" fontId="31" fillId="0" borderId="1" xfId="11" applyFont="1" applyBorder="1"/>
    <xf numFmtId="0" fontId="36" fillId="2" borderId="0" xfId="10" applyFont="1" applyFill="1"/>
    <xf numFmtId="0" fontId="35" fillId="2" borderId="0" xfId="3" applyFont="1" applyFill="1"/>
    <xf numFmtId="0" fontId="33" fillId="30" borderId="1" xfId="10" applyFont="1" applyFill="1" applyBorder="1" applyAlignment="1">
      <alignment horizontal="center" vertical="center" wrapText="1"/>
    </xf>
    <xf numFmtId="164" fontId="33" fillId="30" borderId="1" xfId="4" applyFont="1" applyFill="1" applyBorder="1" applyAlignment="1">
      <alignment horizontal="center" vertical="center" wrapText="1"/>
    </xf>
    <xf numFmtId="0" fontId="33" fillId="0" borderId="1" xfId="10" applyFont="1" applyBorder="1"/>
    <xf numFmtId="0" fontId="36" fillId="0" borderId="1" xfId="10" applyFont="1" applyBorder="1"/>
    <xf numFmtId="0" fontId="33" fillId="2" borderId="1" xfId="10" applyFont="1" applyFill="1" applyBorder="1"/>
    <xf numFmtId="0" fontId="36" fillId="2" borderId="1" xfId="10" applyFont="1" applyFill="1" applyBorder="1"/>
    <xf numFmtId="0" fontId="31" fillId="2" borderId="1" xfId="10" applyFont="1" applyFill="1" applyBorder="1"/>
    <xf numFmtId="0" fontId="31" fillId="0" borderId="1" xfId="10" applyFont="1" applyBorder="1"/>
    <xf numFmtId="43" fontId="36" fillId="2" borderId="0" xfId="10" applyNumberFormat="1" applyFont="1" applyFill="1"/>
    <xf numFmtId="164" fontId="36" fillId="2" borderId="0" xfId="10" applyNumberFormat="1" applyFont="1" applyFill="1"/>
    <xf numFmtId="164" fontId="36" fillId="2" borderId="0" xfId="4" applyFont="1" applyFill="1"/>
    <xf numFmtId="41" fontId="36" fillId="2" borderId="1" xfId="11" applyFont="1" applyFill="1" applyBorder="1"/>
    <xf numFmtId="41" fontId="36" fillId="2" borderId="0" xfId="10" applyNumberFormat="1" applyFont="1" applyFill="1"/>
    <xf numFmtId="0" fontId="36" fillId="2" borderId="0" xfId="8" applyFont="1" applyFill="1"/>
    <xf numFmtId="0" fontId="35" fillId="2" borderId="0" xfId="2" applyFont="1" applyFill="1"/>
    <xf numFmtId="169" fontId="36" fillId="2" borderId="0" xfId="4" applyNumberFormat="1" applyFont="1" applyFill="1"/>
    <xf numFmtId="10" fontId="35" fillId="2" borderId="0" xfId="2" applyNumberFormat="1" applyFont="1" applyFill="1"/>
    <xf numFmtId="0" fontId="36" fillId="0" borderId="0" xfId="8" applyFont="1"/>
    <xf numFmtId="0" fontId="36" fillId="2" borderId="1" xfId="8" applyFont="1" applyFill="1" applyBorder="1"/>
    <xf numFmtId="0" fontId="35" fillId="2" borderId="1" xfId="3" applyFont="1" applyFill="1" applyBorder="1"/>
    <xf numFmtId="0" fontId="35" fillId="2" borderId="1" xfId="2" applyFont="1" applyFill="1" applyBorder="1"/>
    <xf numFmtId="0" fontId="36" fillId="4" borderId="1" xfId="8" applyFont="1" applyFill="1" applyBorder="1"/>
    <xf numFmtId="0" fontId="35" fillId="4" borderId="1" xfId="3" applyFont="1" applyFill="1" applyBorder="1"/>
    <xf numFmtId="0" fontId="35" fillId="4" borderId="1" xfId="2" applyFont="1" applyFill="1" applyBorder="1"/>
    <xf numFmtId="0" fontId="36" fillId="2" borderId="1" xfId="3" applyFont="1" applyFill="1" applyBorder="1"/>
    <xf numFmtId="49" fontId="36" fillId="2" borderId="1" xfId="8" applyNumberFormat="1" applyFont="1" applyFill="1" applyBorder="1"/>
    <xf numFmtId="0" fontId="36" fillId="0" borderId="1" xfId="1" applyFont="1" applyBorder="1"/>
    <xf numFmtId="41" fontId="32" fillId="3" borderId="1" xfId="11" applyFont="1" applyFill="1" applyBorder="1"/>
    <xf numFmtId="41" fontId="36" fillId="2" borderId="0" xfId="8" applyNumberFormat="1" applyFont="1" applyFill="1"/>
    <xf numFmtId="9" fontId="31" fillId="2" borderId="1" xfId="12" applyFont="1" applyFill="1" applyBorder="1"/>
    <xf numFmtId="0" fontId="36" fillId="2" borderId="0" xfId="1" applyFont="1" applyFill="1" applyAlignment="1">
      <alignment horizontal="center" vertical="center"/>
    </xf>
    <xf numFmtId="0" fontId="35" fillId="2" borderId="0" xfId="2" applyFont="1" applyFill="1" applyAlignment="1">
      <alignment horizontal="center" vertical="center"/>
    </xf>
    <xf numFmtId="166" fontId="35" fillId="2" borderId="0" xfId="2" applyNumberFormat="1" applyFont="1" applyFill="1" applyAlignment="1">
      <alignment horizontal="center" vertical="center"/>
    </xf>
    <xf numFmtId="167" fontId="35" fillId="2" borderId="0" xfId="3" applyNumberFormat="1" applyFont="1" applyFill="1" applyAlignment="1">
      <alignment horizontal="center" vertical="center"/>
    </xf>
    <xf numFmtId="43" fontId="32" fillId="2" borderId="0" xfId="5" applyFont="1" applyFill="1" applyBorder="1" applyAlignment="1">
      <alignment horizontal="center" vertical="center" wrapText="1"/>
    </xf>
    <xf numFmtId="164" fontId="32" fillId="2" borderId="0" xfId="4" applyFont="1" applyFill="1" applyBorder="1" applyAlignment="1">
      <alignment horizontal="center" vertical="center" wrapText="1"/>
    </xf>
    <xf numFmtId="167" fontId="32" fillId="2" borderId="0" xfId="2" applyNumberFormat="1" applyFont="1" applyFill="1" applyAlignment="1">
      <alignment horizontal="center" vertical="center" wrapText="1"/>
    </xf>
    <xf numFmtId="164" fontId="32" fillId="0" borderId="0" xfId="4" applyFont="1" applyFill="1" applyBorder="1" applyAlignment="1">
      <alignment horizontal="center" vertical="center" wrapText="1"/>
    </xf>
    <xf numFmtId="0" fontId="32" fillId="3" borderId="1" xfId="4" applyNumberFormat="1" applyFont="1" applyFill="1" applyBorder="1" applyAlignment="1">
      <alignment horizontal="center" vertical="center" wrapText="1"/>
    </xf>
    <xf numFmtId="165" fontId="32" fillId="3" borderId="1" xfId="4" applyNumberFormat="1" applyFont="1" applyFill="1" applyBorder="1" applyAlignment="1">
      <alignment horizontal="center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36" fillId="2" borderId="0" xfId="1" applyFont="1" applyFill="1" applyAlignment="1">
      <alignment vertical="center"/>
    </xf>
    <xf numFmtId="0" fontId="35" fillId="2" borderId="0" xfId="2" applyFont="1" applyFill="1" applyAlignment="1">
      <alignment vertical="center"/>
    </xf>
    <xf numFmtId="0" fontId="35" fillId="2" borderId="0" xfId="3" applyFont="1" applyFill="1" applyAlignment="1">
      <alignment vertical="center"/>
    </xf>
    <xf numFmtId="0" fontId="32" fillId="2" borderId="0" xfId="3" applyFont="1" applyFill="1" applyAlignment="1">
      <alignment vertical="center"/>
    </xf>
    <xf numFmtId="165" fontId="35" fillId="2" borderId="0" xfId="4" applyNumberFormat="1" applyFont="1" applyFill="1" applyBorder="1" applyAlignment="1">
      <alignment vertical="center"/>
    </xf>
    <xf numFmtId="0" fontId="34" fillId="2" borderId="0" xfId="1" applyFont="1" applyFill="1" applyAlignment="1">
      <alignment vertical="center"/>
    </xf>
    <xf numFmtId="164" fontId="36" fillId="2" borderId="0" xfId="4" applyFont="1" applyFill="1" applyAlignment="1">
      <alignment vertical="center"/>
    </xf>
    <xf numFmtId="0" fontId="36" fillId="0" borderId="1" xfId="1" applyFont="1" applyBorder="1" applyAlignment="1">
      <alignment vertical="center"/>
    </xf>
    <xf numFmtId="0" fontId="35" fillId="0" borderId="1" xfId="3" applyFont="1" applyBorder="1" applyAlignment="1">
      <alignment vertical="center"/>
    </xf>
    <xf numFmtId="0" fontId="35" fillId="0" borderId="1" xfId="2" applyFont="1" applyBorder="1" applyAlignment="1">
      <alignment vertical="center"/>
    </xf>
    <xf numFmtId="41" fontId="35" fillId="0" borderId="1" xfId="11" applyFont="1" applyFill="1" applyBorder="1" applyAlignment="1">
      <alignment vertical="center"/>
    </xf>
    <xf numFmtId="0" fontId="35" fillId="2" borderId="1" xfId="3" applyFont="1" applyFill="1" applyBorder="1" applyAlignment="1">
      <alignment vertical="center"/>
    </xf>
    <xf numFmtId="0" fontId="35" fillId="2" borderId="1" xfId="2" applyFont="1" applyFill="1" applyBorder="1" applyAlignment="1">
      <alignment vertical="center"/>
    </xf>
    <xf numFmtId="0" fontId="36" fillId="0" borderId="1" xfId="3" applyFont="1" applyBorder="1" applyAlignment="1">
      <alignment vertical="center"/>
    </xf>
    <xf numFmtId="41" fontId="32" fillId="3" borderId="1" xfId="11" applyFont="1" applyFill="1" applyBorder="1" applyAlignment="1">
      <alignment vertical="center"/>
    </xf>
    <xf numFmtId="178" fontId="35" fillId="0" borderId="1" xfId="11" applyNumberFormat="1" applyFont="1" applyFill="1" applyBorder="1" applyAlignment="1">
      <alignment vertical="center"/>
    </xf>
    <xf numFmtId="178" fontId="35" fillId="0" borderId="1" xfId="11" applyNumberFormat="1" applyFont="1" applyFill="1" applyBorder="1" applyAlignment="1">
      <alignment horizontal="center" vertical="center" wrapText="1"/>
    </xf>
    <xf numFmtId="178" fontId="31" fillId="0" borderId="1" xfId="11" applyNumberFormat="1" applyFont="1" applyBorder="1"/>
    <xf numFmtId="178" fontId="33" fillId="30" borderId="1" xfId="11" applyNumberFormat="1" applyFont="1" applyFill="1" applyBorder="1"/>
    <xf numFmtId="179" fontId="31" fillId="0" borderId="1" xfId="11" applyNumberFormat="1" applyFont="1" applyBorder="1"/>
    <xf numFmtId="178" fontId="31" fillId="2" borderId="1" xfId="11" applyNumberFormat="1" applyFont="1" applyFill="1" applyBorder="1"/>
    <xf numFmtId="178" fontId="36" fillId="2" borderId="1" xfId="11" applyNumberFormat="1" applyFont="1" applyFill="1" applyBorder="1"/>
    <xf numFmtId="178" fontId="36" fillId="0" borderId="1" xfId="11" applyNumberFormat="1" applyFont="1" applyBorder="1"/>
    <xf numFmtId="178" fontId="33" fillId="30" borderId="1" xfId="11" applyNumberFormat="1" applyFont="1" applyFill="1" applyBorder="1" applyAlignment="1">
      <alignment horizontal="center"/>
    </xf>
    <xf numFmtId="178" fontId="32" fillId="3" borderId="1" xfId="11" applyNumberFormat="1" applyFont="1" applyFill="1" applyBorder="1"/>
    <xf numFmtId="178" fontId="36" fillId="0" borderId="1" xfId="11" applyNumberFormat="1" applyFont="1" applyBorder="1" applyAlignment="1">
      <alignment vertical="center"/>
    </xf>
    <xf numFmtId="178" fontId="36" fillId="2" borderId="1" xfId="11" applyNumberFormat="1" applyFont="1" applyFill="1" applyBorder="1" applyAlignment="1">
      <alignment vertical="center"/>
    </xf>
    <xf numFmtId="43" fontId="35" fillId="2" borderId="0" xfId="274" applyFont="1" applyFill="1" applyBorder="1" applyAlignment="1">
      <alignment vertical="center"/>
    </xf>
    <xf numFmtId="43" fontId="35" fillId="2" borderId="0" xfId="274" applyFont="1" applyFill="1" applyAlignment="1">
      <alignment vertical="center"/>
    </xf>
    <xf numFmtId="43" fontId="34" fillId="2" borderId="0" xfId="274" applyFont="1" applyFill="1" applyAlignment="1">
      <alignment vertical="center"/>
    </xf>
    <xf numFmtId="43" fontId="36" fillId="2" borderId="0" xfId="274" applyFont="1" applyFill="1" applyAlignment="1">
      <alignment vertical="center"/>
    </xf>
    <xf numFmtId="41" fontId="36" fillId="2" borderId="0" xfId="1" applyNumberFormat="1" applyFont="1" applyFill="1" applyAlignment="1">
      <alignment vertical="center"/>
    </xf>
    <xf numFmtId="43" fontId="34" fillId="2" borderId="0" xfId="1" applyNumberFormat="1" applyFont="1" applyFill="1" applyAlignment="1">
      <alignment vertical="center"/>
    </xf>
    <xf numFmtId="0" fontId="34" fillId="31" borderId="3" xfId="2" applyFont="1" applyFill="1" applyBorder="1" applyAlignment="1">
      <alignment horizontal="center" vertical="center" wrapText="1"/>
    </xf>
    <xf numFmtId="0" fontId="34" fillId="31" borderId="1" xfId="2" applyFont="1" applyFill="1" applyBorder="1" applyAlignment="1">
      <alignment horizontal="center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32" fillId="3" borderId="1" xfId="2" applyFont="1" applyFill="1" applyBorder="1" applyAlignment="1">
      <alignment horizontal="center" vertical="center"/>
    </xf>
    <xf numFmtId="0" fontId="32" fillId="3" borderId="1" xfId="2" applyFont="1" applyFill="1" applyBorder="1" applyAlignment="1">
      <alignment horizontal="center"/>
    </xf>
    <xf numFmtId="0" fontId="32" fillId="3" borderId="1" xfId="4" applyNumberFormat="1" applyFont="1" applyFill="1" applyBorder="1" applyAlignment="1">
      <alignment horizontal="center" vertical="center" wrapText="1"/>
    </xf>
    <xf numFmtId="0" fontId="32" fillId="31" borderId="1" xfId="3" applyFont="1" applyFill="1" applyBorder="1" applyAlignment="1">
      <alignment horizontal="center" vertical="center"/>
    </xf>
    <xf numFmtId="0" fontId="33" fillId="30" borderId="1" xfId="10" applyFont="1" applyFill="1" applyBorder="1" applyAlignment="1">
      <alignment horizontal="center"/>
    </xf>
    <xf numFmtId="0" fontId="33" fillId="30" borderId="2" xfId="7" applyFont="1" applyFill="1" applyBorder="1" applyAlignment="1">
      <alignment horizontal="center"/>
    </xf>
    <xf numFmtId="0" fontId="33" fillId="30" borderId="4" xfId="7" applyFont="1" applyFill="1" applyBorder="1" applyAlignment="1">
      <alignment horizontal="center"/>
    </xf>
    <xf numFmtId="0" fontId="33" fillId="30" borderId="5" xfId="7" applyFont="1" applyFill="1" applyBorder="1" applyAlignment="1">
      <alignment horizontal="center"/>
    </xf>
    <xf numFmtId="0" fontId="33" fillId="30" borderId="1" xfId="7" applyFont="1" applyFill="1" applyBorder="1" applyAlignment="1">
      <alignment horizontal="center"/>
    </xf>
    <xf numFmtId="0" fontId="33" fillId="0" borderId="0" xfId="7" applyFont="1" applyFill="1" applyBorder="1" applyAlignment="1">
      <alignment horizontal="center" vertical="center" wrapText="1"/>
    </xf>
    <xf numFmtId="4" fontId="31" fillId="0" borderId="1" xfId="7" applyNumberFormat="1" applyFont="1" applyBorder="1" applyAlignment="1">
      <alignment horizontal="center"/>
    </xf>
  </cellXfs>
  <cellStyles count="275">
    <cellStyle name="‡" xfId="17" xr:uid="{E9A5CA3A-416E-41B7-9378-CDE76430647D}"/>
    <cellStyle name="20% - Accent1" xfId="18" xr:uid="{D78316DA-578D-44F1-A2D9-340829274EBF}"/>
    <cellStyle name="20% - Accent1 2" xfId="19" xr:uid="{1E3A9B56-03CE-42FF-B219-5D605820227F}"/>
    <cellStyle name="20% - Accent2" xfId="20" xr:uid="{7218DDB3-BD02-4C7A-8FAF-F22D932BF570}"/>
    <cellStyle name="20% - Accent2 2" xfId="21" xr:uid="{E7028809-F72B-4A03-8C03-336CF9AEB555}"/>
    <cellStyle name="20% - Accent3" xfId="22" xr:uid="{8A4FD99C-3CC5-4A78-B8F2-711D2FB24930}"/>
    <cellStyle name="20% - Accent3 2" xfId="23" xr:uid="{F2D6D6FD-8599-4A3C-8DAA-AA9F801A8716}"/>
    <cellStyle name="20% - Accent4" xfId="24" xr:uid="{775BBE12-B0DB-423C-952B-81B6197B110A}"/>
    <cellStyle name="20% - Accent4 2" xfId="25" xr:uid="{5CF364FC-6CDE-4A48-8CE0-D14739BB1C9B}"/>
    <cellStyle name="20% - Accent5" xfId="26" xr:uid="{C29C7109-4EEF-4003-AAB4-37E8C7A0378F}"/>
    <cellStyle name="20% - Accent5 2" xfId="27" xr:uid="{6520E8BB-27A9-49A3-A332-48BD94E19A94}"/>
    <cellStyle name="20% - Accent6" xfId="28" xr:uid="{E105D92A-D1BC-4E0B-AA8A-13DA9216F4B6}"/>
    <cellStyle name="20% - Accent6 2" xfId="29" xr:uid="{4B60A491-B01F-4E94-B40E-635D400306EE}"/>
    <cellStyle name="20% - Énfasis1 2" xfId="31" xr:uid="{455299A1-913C-4E41-AE45-CB27D1312B25}"/>
    <cellStyle name="20% - Énfasis1 3" xfId="30" xr:uid="{D418FDDB-933D-4A47-BADB-98C4CD7AB42F}"/>
    <cellStyle name="20% - Énfasis2 2" xfId="33" xr:uid="{88D2D103-60B8-46B0-91F8-B7C4BC505346}"/>
    <cellStyle name="20% - Énfasis2 3" xfId="32" xr:uid="{76A65CC9-16E2-4757-AB4E-72BE3937D9D0}"/>
    <cellStyle name="20% - Énfasis3 2" xfId="35" xr:uid="{CED9907F-01C9-4BCB-90F0-489DC4525F24}"/>
    <cellStyle name="20% - Énfasis3 3" xfId="34" xr:uid="{A6CE7A42-4467-4549-867F-F720B804D3F1}"/>
    <cellStyle name="20% - Énfasis4 2" xfId="37" xr:uid="{D2DD5520-FF38-4B48-8F15-98E4F9FBC646}"/>
    <cellStyle name="20% - Énfasis4 3" xfId="36" xr:uid="{FA33DD6A-63AB-47C6-894C-97C1EC13205A}"/>
    <cellStyle name="20% - Énfasis5 2" xfId="39" xr:uid="{403DDB92-0D0D-4CD8-8514-9232C8FA8116}"/>
    <cellStyle name="20% - Énfasis5 3" xfId="38" xr:uid="{F4FE1397-F04E-4D04-8287-9E7267F5E08D}"/>
    <cellStyle name="20% - Énfasis6 2" xfId="41" xr:uid="{7F34839F-E533-4B0C-8709-0AA98F8C669C}"/>
    <cellStyle name="20% - Énfasis6 3" xfId="40" xr:uid="{4E9425F5-BB44-4089-8352-035217FD2D66}"/>
    <cellStyle name="40% - Accent1" xfId="42" xr:uid="{DD6FA2BC-0C37-4780-B4BB-16D620D652F1}"/>
    <cellStyle name="40% - Accent1 2" xfId="43" xr:uid="{3190A22B-FCBB-4D4E-875D-0B9A6BB050F3}"/>
    <cellStyle name="40% - Accent2" xfId="44" xr:uid="{066A787D-3CCF-4935-A125-2063945F9125}"/>
    <cellStyle name="40% - Accent2 2" xfId="45" xr:uid="{8378B2DE-DAA8-4E76-97F3-867ABA468AB1}"/>
    <cellStyle name="40% - Accent3" xfId="46" xr:uid="{30547863-901D-478D-9545-BF7CE102270E}"/>
    <cellStyle name="40% - Accent3 2" xfId="47" xr:uid="{134B7874-4724-4F08-ACC9-E32CEE222781}"/>
    <cellStyle name="40% - Accent4" xfId="48" xr:uid="{852A2429-E691-4F20-947B-B85E9C6A26E5}"/>
    <cellStyle name="40% - Accent4 2" xfId="49" xr:uid="{6524727A-C750-4D64-977D-DED53F5A9475}"/>
    <cellStyle name="40% - Accent5" xfId="50" xr:uid="{14D2E567-1CD1-44CB-A0E2-DE915D941C4A}"/>
    <cellStyle name="40% - Accent5 2" xfId="51" xr:uid="{B90DE90F-532D-410A-889F-079CE5CFEE22}"/>
    <cellStyle name="40% - Accent6" xfId="52" xr:uid="{AB2B979C-52C0-4DED-9802-313EE53C3BE9}"/>
    <cellStyle name="40% - Accent6 2" xfId="53" xr:uid="{1D5C06FF-4A93-447D-81A2-B8DC8DB36BD9}"/>
    <cellStyle name="40% - Énfasis1 2" xfId="55" xr:uid="{2A1EDCF1-BD03-4C35-9C75-EE72E93575E4}"/>
    <cellStyle name="40% - Énfasis1 3" xfId="54" xr:uid="{668616EA-74CF-4F27-8754-C819864909D2}"/>
    <cellStyle name="40% - Énfasis2 2" xfId="57" xr:uid="{EBB5F8B2-CC5F-474D-A2E9-71B0594BAD53}"/>
    <cellStyle name="40% - Énfasis2 3" xfId="56" xr:uid="{C5762C30-3359-4463-BFD8-6964155FC954}"/>
    <cellStyle name="40% - Énfasis3 2" xfId="59" xr:uid="{E53FF6CB-541B-4E54-9B65-C77183BC56F6}"/>
    <cellStyle name="40% - Énfasis3 3" xfId="58" xr:uid="{EED8EF7C-221D-4B2C-974E-E729CC7696A2}"/>
    <cellStyle name="40% - Énfasis4 2" xfId="61" xr:uid="{088B6F74-3DF4-49A0-BE4D-B78B6345A991}"/>
    <cellStyle name="40% - Énfasis4 3" xfId="60" xr:uid="{C044E3D7-589A-4B57-AF46-5533DF264945}"/>
    <cellStyle name="40% - Énfasis5 2" xfId="63" xr:uid="{DB7B6710-2582-41C4-99D3-7C04C8DB50E8}"/>
    <cellStyle name="40% - Énfasis5 3" xfId="62" xr:uid="{3FB375B9-4FC6-4763-B454-0522E3F6BC8D}"/>
    <cellStyle name="40% - Énfasis6 2" xfId="65" xr:uid="{5D75D933-C35F-4C2A-8A7D-1755BF184521}"/>
    <cellStyle name="40% - Énfasis6 3" xfId="64" xr:uid="{BCA2FEF9-F893-4535-AF3B-66243DCF47CF}"/>
    <cellStyle name="60% - Accent1" xfId="66" xr:uid="{5BB17102-C23D-49B9-AAD8-503D44E203ED}"/>
    <cellStyle name="60% - Accent2" xfId="67" xr:uid="{73DE4D1F-6256-46FB-884C-57D0D446412F}"/>
    <cellStyle name="60% - Accent3" xfId="68" xr:uid="{C28A5A49-D12C-4F77-91FA-720F48E7967C}"/>
    <cellStyle name="60% - Accent4" xfId="69" xr:uid="{6261DFEC-3542-4B22-8CEF-E6479456711B}"/>
    <cellStyle name="60% - Accent5" xfId="70" xr:uid="{F87CC916-E4CE-493C-B824-CB4B76A13E93}"/>
    <cellStyle name="60% - Accent6" xfId="71" xr:uid="{816B3BB4-8026-47E1-9C81-3A13A66D45D8}"/>
    <cellStyle name="60% - Énfasis1 2" xfId="73" xr:uid="{623D7397-F400-4600-ADCD-A633646FBF65}"/>
    <cellStyle name="60% - Énfasis1 3" xfId="72" xr:uid="{B18F8DE3-D754-4A7F-A709-3017599672F1}"/>
    <cellStyle name="60% - Énfasis2 2" xfId="75" xr:uid="{DF5E4981-6F63-4FA2-A336-FB0AF6871EAC}"/>
    <cellStyle name="60% - Énfasis2 3" xfId="74" xr:uid="{6377CD30-5E15-4829-AB98-2A398CBD6B7E}"/>
    <cellStyle name="60% - Énfasis3 2" xfId="77" xr:uid="{269D48B7-3D8A-4567-B504-7325410271A2}"/>
    <cellStyle name="60% - Énfasis3 3" xfId="76" xr:uid="{3E453E92-AA22-4828-81A5-07872380B9F3}"/>
    <cellStyle name="60% - Énfasis4 2" xfId="79" xr:uid="{9BC1B37E-6A68-4720-88EB-1F8746A1BE64}"/>
    <cellStyle name="60% - Énfasis4 3" xfId="78" xr:uid="{EDFCDA43-170D-4B42-9956-9D2A00262500}"/>
    <cellStyle name="60% - Énfasis5 2" xfId="81" xr:uid="{8909439E-8CEC-45EE-BEF7-84037359BE88}"/>
    <cellStyle name="60% - Énfasis5 3" xfId="80" xr:uid="{67F48596-7BB1-4065-B9BC-B344FE3BC4C6}"/>
    <cellStyle name="60% - Énfasis6 2" xfId="83" xr:uid="{81FB5B47-3619-4270-A050-AA7DF0333194}"/>
    <cellStyle name="60% - Énfasis6 3" xfId="82" xr:uid="{1E4AED18-4885-4A11-B1A3-E8F50DADD259}"/>
    <cellStyle name="Accent1" xfId="84" xr:uid="{32C31217-0CB7-4359-BFA5-F0E79905195A}"/>
    <cellStyle name="Accent2" xfId="85" xr:uid="{D20C5F53-2CDD-4BAD-AE4D-FF336C37CA0E}"/>
    <cellStyle name="Accent3" xfId="86" xr:uid="{E8A80FB0-D082-4080-84DB-9122E9318B59}"/>
    <cellStyle name="Accent4" xfId="87" xr:uid="{91B2BF7D-1F4D-4A8C-BACC-3A4121C7E490}"/>
    <cellStyle name="Accent5" xfId="88" xr:uid="{0568E991-9558-45AF-B5BF-E78F8C657A5B}"/>
    <cellStyle name="Accent6" xfId="89" xr:uid="{04365968-8DC5-48BF-A4E5-04734A4529C8}"/>
    <cellStyle name="Bad" xfId="90" xr:uid="{D11496B7-BCA8-4540-9F13-3E3BD2A56AEA}"/>
    <cellStyle name="Buena 2" xfId="92" xr:uid="{EA979162-7E9A-43EE-B8B9-8FE1DBB78844}"/>
    <cellStyle name="Bueno 2" xfId="91" xr:uid="{ADBEC3F0-6886-47E0-A6C2-957BCAF651F0}"/>
    <cellStyle name="Calculation" xfId="93" xr:uid="{D8234B32-DC6B-4F28-A8BF-0966A1575CC7}"/>
    <cellStyle name="Cálculo 2" xfId="95" xr:uid="{760AB41F-6940-4480-B0FA-20106CC87358}"/>
    <cellStyle name="Cálculo 3" xfId="94" xr:uid="{1F80F147-FDE7-4537-88F7-1345848A023C}"/>
    <cellStyle name="Celda de comprobación 2" xfId="97" xr:uid="{C975CB8B-31EF-4A96-B58C-D22A82720B6D}"/>
    <cellStyle name="Celda de comprobación 3" xfId="96" xr:uid="{0277BB98-2D42-49D9-849D-D8243F08443A}"/>
    <cellStyle name="Celda vinculada 2" xfId="99" xr:uid="{6D18887D-16A2-4094-AB33-BF5457439D1A}"/>
    <cellStyle name="Celda vinculada 3" xfId="98" xr:uid="{0AFB2BC5-9AF2-4DB8-933C-3122FAEF92F5}"/>
    <cellStyle name="Check Cell" xfId="100" xr:uid="{87B6069E-B21A-49DE-96E3-B2217F84954B}"/>
    <cellStyle name="Encabezado 4 2" xfId="102" xr:uid="{EC955AEF-AED8-4F6A-AC3C-61D1BEDF1995}"/>
    <cellStyle name="Encabezado 4 3" xfId="101" xr:uid="{6F111137-43F2-46A4-AB71-35D5EA8BF986}"/>
    <cellStyle name="Énfasis1 2" xfId="104" xr:uid="{EC2D02E0-F10A-448D-B73C-6177B0AB17BE}"/>
    <cellStyle name="Énfasis1 3" xfId="103" xr:uid="{5F36E463-06AE-4838-BD6B-52816865C179}"/>
    <cellStyle name="Énfasis2 2" xfId="106" xr:uid="{6DAAAABF-564F-4416-9EB1-EB5AFEEFC43D}"/>
    <cellStyle name="Énfasis2 3" xfId="105" xr:uid="{02296473-08F7-474A-B295-610E0D738B01}"/>
    <cellStyle name="Énfasis3 2" xfId="108" xr:uid="{328DDF7B-5426-48D4-9181-5BA9DB9E6589}"/>
    <cellStyle name="Énfasis3 3" xfId="107" xr:uid="{4080DAE7-7E96-4803-8085-2F0E77021A62}"/>
    <cellStyle name="Énfasis4 2" xfId="110" xr:uid="{314C88F5-E596-4C62-8A90-B71DC211EE2E}"/>
    <cellStyle name="Énfasis4 3" xfId="109" xr:uid="{E102838D-FF0C-4B6F-B530-D2E2CCAE645E}"/>
    <cellStyle name="Énfasis5 2" xfId="112" xr:uid="{52C1C832-E256-4B00-AFF0-2D7C855729BB}"/>
    <cellStyle name="Énfasis5 3" xfId="111" xr:uid="{15F98F3C-7183-4D72-BC9A-E10F96CDAE57}"/>
    <cellStyle name="Énfasis6 2" xfId="114" xr:uid="{A8F5C146-17E8-4EF1-9CFA-8328669E3AD9}"/>
    <cellStyle name="Énfasis6 3" xfId="113" xr:uid="{01710FF7-A56E-4085-8193-DF25ED177A76}"/>
    <cellStyle name="Entrada 2" xfId="116" xr:uid="{E092CF49-7DCE-4AC9-9AEC-7FE1325E5953}"/>
    <cellStyle name="Entrada 3" xfId="115" xr:uid="{79256CB2-2410-4966-85F4-AF859D039F73}"/>
    <cellStyle name="Estilo 1" xfId="117" xr:uid="{1119FD96-09D5-468C-BA07-52E3F7E4EF10}"/>
    <cellStyle name="Estilo 1 2" xfId="118" xr:uid="{8CC4E464-02DC-488F-840A-57966E07887A}"/>
    <cellStyle name="Euro" xfId="119" xr:uid="{547DC3CC-537D-46AD-BE22-10119BD14A2B}"/>
    <cellStyle name="Euro 2" xfId="120" xr:uid="{7BDDEB79-9C65-4777-9B90-C9F7A2D060E3}"/>
    <cellStyle name="Euro 2 2" xfId="121" xr:uid="{F15D75C9-C3CB-4487-AFA8-B80C67D36432}"/>
    <cellStyle name="Euro 2 3" xfId="122" xr:uid="{8B0D2AF3-4500-4837-92A7-3C63EB573E77}"/>
    <cellStyle name="Euro 3" xfId="123" xr:uid="{E3D9EE27-505C-454E-B51A-F2CCCF91C26C}"/>
    <cellStyle name="Explanatory Text" xfId="124" xr:uid="{FBB328A5-2A57-4740-BADC-A4268FB7222E}"/>
    <cellStyle name="Good" xfId="125" xr:uid="{E02ABB39-0DE3-4470-87A8-6AEE9521A5E7}"/>
    <cellStyle name="Heading 1" xfId="126" xr:uid="{E2E7C3FD-678A-4457-9262-221A01920B07}"/>
    <cellStyle name="Heading 2" xfId="127" xr:uid="{F610AA8C-02F1-4268-B37C-10440956F45B}"/>
    <cellStyle name="Heading 3" xfId="128" xr:uid="{71040773-EE6B-4996-8B40-46D3129192D8}"/>
    <cellStyle name="Heading 4" xfId="129" xr:uid="{071E20DA-7CBF-42C7-99B4-AFF19D4CD459}"/>
    <cellStyle name="Incorrecto 2" xfId="131" xr:uid="{5F1EB50C-3DFD-4F3F-94B3-1B2F3A8B622D}"/>
    <cellStyle name="Incorrecto 3" xfId="130" xr:uid="{86C18F73-FDCD-4128-B5CE-7767629D1C36}"/>
    <cellStyle name="Input" xfId="132" xr:uid="{ACA17DF4-AF68-429F-B5D9-2A10923C96A5}"/>
    <cellStyle name="Linked Cell" xfId="133" xr:uid="{C352FB11-0F36-48F8-96BF-38D4C687FC2B}"/>
    <cellStyle name="Millares" xfId="274" builtinId="3"/>
    <cellStyle name="Millares [0]" xfId="11" builtinId="6"/>
    <cellStyle name="Millares [0] 2" xfId="6" xr:uid="{00000000-0005-0000-0000-000001000000}"/>
    <cellStyle name="Millares [0] 2 2" xfId="13" xr:uid="{1D6A602D-402E-43F3-A5B9-CEAA43420A43}"/>
    <cellStyle name="Millares [0] 2 2 2" xfId="252" xr:uid="{DF3268CA-1F77-4F6E-9AFC-E9C83E33480E}"/>
    <cellStyle name="Millares [0] 2 3" xfId="247" xr:uid="{54A07485-A135-482F-A37A-65C8B4E90461}"/>
    <cellStyle name="Millares [0] 2 4" xfId="272" xr:uid="{01B816B2-A949-41A6-B10D-506921D1796D}"/>
    <cellStyle name="Millares [0] 2 5" xfId="238" xr:uid="{6D5D5576-EAAF-4EE6-BCB1-09C02F81970B}"/>
    <cellStyle name="Millares [0] 3" xfId="15" xr:uid="{D5F03F1F-C65D-41E1-9B41-20BFD4D9196A}"/>
    <cellStyle name="Millares [0] 3 2" xfId="242" xr:uid="{22496C97-EE1C-4969-9E7B-030E39FE3F03}"/>
    <cellStyle name="Millares [0] 4" xfId="237" xr:uid="{77B7F796-FF5D-4ED0-B22E-1355562FD38A}"/>
    <cellStyle name="Millares 10" xfId="135" xr:uid="{1E166475-D59D-4EAB-BE61-CA22F451F681}"/>
    <cellStyle name="Millares 10 3" xfId="243" xr:uid="{24BE9446-CFA2-45B7-A0F9-836988F55459}"/>
    <cellStyle name="Millares 10 3 2" xfId="265" xr:uid="{B67117D9-6EB2-4C1B-ADBF-D17E91091892}"/>
    <cellStyle name="Millares 11" xfId="136" xr:uid="{BEB097D2-400B-4B38-B588-2F6B583E6E17}"/>
    <cellStyle name="Millares 12" xfId="241" xr:uid="{24A476BF-D2CD-464F-AB3B-FAF1151BB982}"/>
    <cellStyle name="Millares 13" xfId="258" xr:uid="{92118F61-1C98-4D35-980A-E8E66701CD34}"/>
    <cellStyle name="Millares 14" xfId="255" xr:uid="{21C25049-5B73-4FF5-A068-9F025D5BDC94}"/>
    <cellStyle name="Millares 15" xfId="262" xr:uid="{3BD72718-A3D5-4CF4-840D-B73C634BDF86}"/>
    <cellStyle name="Millares 16" xfId="137" xr:uid="{74D6361B-BBD6-4DC8-A322-5180F76C40B2}"/>
    <cellStyle name="Millares 17" xfId="138" xr:uid="{A4F1B319-6F39-4427-B166-CEDA65CFFD65}"/>
    <cellStyle name="Millares 18" xfId="139" xr:uid="{B317B68B-D3D5-43A6-8950-12B351A1D91D}"/>
    <cellStyle name="Millares 19" xfId="140" xr:uid="{B71A0A23-C619-40E3-996B-4F57E739BE39}"/>
    <cellStyle name="Millares 2" xfId="4" xr:uid="{00000000-0005-0000-0000-000002000000}"/>
    <cellStyle name="Millares 2 10" xfId="142" xr:uid="{76B57904-77C1-4758-BA4A-4A5198A075E4}"/>
    <cellStyle name="Millares 2 11" xfId="143" xr:uid="{ECCAE21D-FB27-4C7A-94D7-776057226930}"/>
    <cellStyle name="Millares 2 12" xfId="144" xr:uid="{EE6970F5-3C60-4A27-B47E-98CA83EBFBEE}"/>
    <cellStyle name="Millares 2 13" xfId="245" xr:uid="{ABA70F36-17A4-4C1C-8465-4F01E2710A26}"/>
    <cellStyle name="Millares 2 14" xfId="141" xr:uid="{AA443EE4-8FDF-4861-AFC6-ECEAE4549E87}"/>
    <cellStyle name="Millares 2 2" xfId="145" xr:uid="{2C2BF751-85F5-4D8A-ADF2-E5223F94763E}"/>
    <cellStyle name="Millares 2 2 2" xfId="146" xr:uid="{49C194DE-71A0-4EAA-983A-8DDD80C17148}"/>
    <cellStyle name="Millares 2 2 3" xfId="254" xr:uid="{176C4058-B96F-43EB-ADDA-63C7F0BC4C1B}"/>
    <cellStyle name="Millares 2 3" xfId="147" xr:uid="{45DE0249-1F13-4780-A87B-4D28B74B5945}"/>
    <cellStyle name="Millares 2 4" xfId="148" xr:uid="{37BE3C58-A178-4C13-9344-72DAB68667F2}"/>
    <cellStyle name="Millares 2 5" xfId="149" xr:uid="{A3B5818F-CB71-4099-BDE0-563351CA0308}"/>
    <cellStyle name="Millares 2 6" xfId="150" xr:uid="{9E43D718-2103-4C5F-9B70-FFD748B10393}"/>
    <cellStyle name="Millares 2 7" xfId="151" xr:uid="{8FE5863B-61AA-4EA4-8F11-81C9903D3DFA}"/>
    <cellStyle name="Millares 2 8" xfId="152" xr:uid="{0819D052-3A55-4F83-BC66-5D526FF62034}"/>
    <cellStyle name="Millares 2 9" xfId="153" xr:uid="{B4085421-A223-4643-B435-8EE5F7D8D57E}"/>
    <cellStyle name="Millares 20" xfId="154" xr:uid="{C5D98F79-3995-42FB-A649-0445FEACCFB8}"/>
    <cellStyle name="Millares 21" xfId="155" xr:uid="{342C5DB4-BE26-4C1F-9E91-BC910B9B4F66}"/>
    <cellStyle name="Millares 22" xfId="156" xr:uid="{1B30C5B2-1283-466D-8BEE-792E4DD08C03}"/>
    <cellStyle name="Millares 23" xfId="157" xr:uid="{1D33A2CB-10A5-4B80-BDA6-467108FB2784}"/>
    <cellStyle name="Millares 24" xfId="158" xr:uid="{015490C4-AC47-4436-946C-0EE7966937EE}"/>
    <cellStyle name="Millares 25" xfId="159" xr:uid="{F9AA0A13-0104-49E3-95C2-6B8E283D1920}"/>
    <cellStyle name="Millares 26" xfId="160" xr:uid="{89D807A9-9580-40E7-846B-A3726ABDF69D}"/>
    <cellStyle name="Millares 27" xfId="161" xr:uid="{68D010C8-865D-4DFF-B21B-F31A48A3C4FD}"/>
    <cellStyle name="Millares 28" xfId="162" xr:uid="{A41E4544-430B-4221-87F6-5AD5F8E5ACDE}"/>
    <cellStyle name="Millares 29" xfId="163" xr:uid="{1C2270FD-E7EA-4DE7-9B69-D51C003FEB68}"/>
    <cellStyle name="Millares 3" xfId="164" xr:uid="{EB322341-A9FD-44DC-A071-A00FBDCD52BA}"/>
    <cellStyle name="Millares 3 2" xfId="165" xr:uid="{E432F4B4-1284-4F7A-A1EC-7B2DC2068CC1}"/>
    <cellStyle name="Millares 3 2 2" xfId="246" xr:uid="{5CB31C8C-98C9-4929-88C7-B1CE61BA8CB9}"/>
    <cellStyle name="Millares 3 2 3" xfId="271" xr:uid="{E46E895C-DA4D-4851-A6A4-E86AE4837DDC}"/>
    <cellStyle name="Millares 3 3" xfId="166" xr:uid="{E0407B64-D39F-4D44-8664-1A8D897ED640}"/>
    <cellStyle name="Millares 3 4" xfId="167" xr:uid="{F2E85B70-6783-4074-9E66-971323379A96}"/>
    <cellStyle name="Millares 30" xfId="168" xr:uid="{72349CFD-84BA-47C0-B2E3-DDC257FD8888}"/>
    <cellStyle name="Millares 31" xfId="169" xr:uid="{AC35CEE3-0573-4DF8-8554-9BAF024271CC}"/>
    <cellStyle name="Millares 32" xfId="263" xr:uid="{83CFBCD7-1D61-417A-9803-F5BD9C11BA92}"/>
    <cellStyle name="Millares 33" xfId="134" xr:uid="{383509D9-634F-44C3-885B-048A8A90D6B0}"/>
    <cellStyle name="Millares 34" xfId="273" xr:uid="{AAAFF801-A0FB-477C-974C-0BEA0D9BB3A4}"/>
    <cellStyle name="Millares 4" xfId="170" xr:uid="{AE9C0FD0-FDF8-4320-AE2D-159F14E27834}"/>
    <cellStyle name="Millares 4 2" xfId="171" xr:uid="{2F82BEC4-4DBB-41B2-A9D4-F51C9B38844C}"/>
    <cellStyle name="Millares 4 2 2" xfId="253" xr:uid="{1609E399-C85A-4ACC-A7B0-40B4B02965FF}"/>
    <cellStyle name="Millares 4 3" xfId="172" xr:uid="{0EDA753B-0C26-4086-A661-7FFC3876B4D1}"/>
    <cellStyle name="Millares 4 4" xfId="264" xr:uid="{81D3E23A-4E75-4EFF-ADBC-D7F713B99184}"/>
    <cellStyle name="Millares 5" xfId="173" xr:uid="{D8CCC79F-BFCF-4C04-B186-152F9B5544B1}"/>
    <cellStyle name="Millares 5 2" xfId="174" xr:uid="{F872BB16-0DC1-4E0D-8757-ECF12D0BCCD3}"/>
    <cellStyle name="Millares 5 3" xfId="175" xr:uid="{70B46020-DDF0-438A-8169-8AFCA66DF74D}"/>
    <cellStyle name="Millares 5 4" xfId="266" xr:uid="{36976CB9-73A1-4981-B7FC-4C5DC43BB3D6}"/>
    <cellStyle name="Millares 6" xfId="176" xr:uid="{A7CECB6D-3395-4DFA-B1CB-04719EB5F9E6}"/>
    <cellStyle name="Millares 6 2" xfId="177" xr:uid="{022BB1C2-A7C0-4BD6-9324-EE152253454E}"/>
    <cellStyle name="Millares 7" xfId="178" xr:uid="{D817AD6B-AD05-4A38-BFB2-3CF2B6DFA7B2}"/>
    <cellStyle name="Millares 8" xfId="179" xr:uid="{64C3CFE1-DA6A-460D-92EC-CEB1F3B371CD}"/>
    <cellStyle name="Millares 9" xfId="180" xr:uid="{5907D566-09EF-4FBC-A092-FA6777363958}"/>
    <cellStyle name="Millares 9 2 3 2 2" xfId="251" xr:uid="{3EDDC1D7-76A1-4C0E-A494-D19E0C3B3DAE}"/>
    <cellStyle name="Millares 9 2 3 2 2 2" xfId="270" xr:uid="{65A24FFC-7AD4-4468-AF28-D2B75845C26F}"/>
    <cellStyle name="Millares_detalle matriz de cofinanciaón con EP" xfId="5" xr:uid="{00000000-0005-0000-0000-000003000000}"/>
    <cellStyle name="Moneda 2" xfId="249" xr:uid="{79FF1645-6C5A-4488-B40E-54FF42025832}"/>
    <cellStyle name="Moneda 2 2" xfId="268" xr:uid="{C2EFD53B-FC87-4A6F-80B4-81E03AF9E3F2}"/>
    <cellStyle name="Moneda 3" xfId="260" xr:uid="{474A22F8-1158-4DCB-8FAC-252ECB14ABF0}"/>
    <cellStyle name="Moneda 5" xfId="181" xr:uid="{A5793FD8-9016-47AF-B470-BB9C2FE97B89}"/>
    <cellStyle name="Neutral 2" xfId="183" xr:uid="{C94EB8B8-F194-4F50-8122-43331598CE78}"/>
    <cellStyle name="Neutral 3" xfId="182" xr:uid="{41CC360A-0EF9-4287-A17B-583B59E0182F}"/>
    <cellStyle name="Normal" xfId="0" builtinId="0"/>
    <cellStyle name="Normal 10" xfId="233" xr:uid="{E953B945-C21E-451C-A3A4-2C0EE16A5101}"/>
    <cellStyle name="Normal 11" xfId="234" xr:uid="{BADA6807-A209-4B62-B257-A6E6FE841FB7}"/>
    <cellStyle name="Normal 11 2" xfId="235" xr:uid="{C99D35CC-735A-4499-8C95-BDD403AE2EEE}"/>
    <cellStyle name="Normal 11 3" xfId="236" xr:uid="{D764E07D-9F96-491B-B973-FA1BAACE07A1}"/>
    <cellStyle name="Normal 11 4" xfId="7" xr:uid="{00000000-0005-0000-0000-000005000000}"/>
    <cellStyle name="Normal 11 4 2" xfId="239" xr:uid="{BFFF4CD8-FD21-4BD4-96EE-9B843CFE1F5D}"/>
    <cellStyle name="Normal 12" xfId="8" xr:uid="{00000000-0005-0000-0000-000006000000}"/>
    <cellStyle name="Normal 13" xfId="240" xr:uid="{3A348FD9-1692-4D51-BE34-D1D8C4C10DBE}"/>
    <cellStyle name="Normal 14" xfId="257" xr:uid="{CE98D2C5-506F-494D-8572-3F6C3EBBEDC1}"/>
    <cellStyle name="Normal 15" xfId="259" xr:uid="{72141B36-BC8E-4075-9FFB-FDC4914E9549}"/>
    <cellStyle name="Normal 16" xfId="16" xr:uid="{01774D20-7AC4-42C4-8DDF-59DD68F45775}"/>
    <cellStyle name="Normal 2" xfId="1" xr:uid="{00000000-0005-0000-0000-000007000000}"/>
    <cellStyle name="Normal 2 2" xfId="185" xr:uid="{EB0AECA2-6D70-48C5-86E8-A7F4633896A4}"/>
    <cellStyle name="Normal 2 2 2" xfId="186" xr:uid="{3478C25B-0E75-4040-BE29-0FDCABA95763}"/>
    <cellStyle name="Normal 2 2 3" xfId="244" xr:uid="{A64AB1AA-1195-4A63-9778-CDBD9B4BB4CD}"/>
    <cellStyle name="Normal 2 3" xfId="187" xr:uid="{472EA9D9-1F21-4EAE-BDAB-BA8A24BCFCE6}"/>
    <cellStyle name="Normal 2 4" xfId="188" xr:uid="{517510D9-201E-428E-880F-5C6699E3C621}"/>
    <cellStyle name="Normal 2 5" xfId="189" xr:uid="{FF986259-BAA5-4A49-A2E0-27320947F9CB}"/>
    <cellStyle name="Normal 2 6" xfId="184" xr:uid="{C4DB0EFA-CFF3-4A00-A55A-C00A4B3E3E38}"/>
    <cellStyle name="Normal 3" xfId="10" xr:uid="{00000000-0005-0000-0000-000008000000}"/>
    <cellStyle name="Normal 3 2" xfId="14" xr:uid="{651E8FCB-5B50-4848-B14F-5039CA2A4329}"/>
    <cellStyle name="Normal 3 2 2" xfId="190" xr:uid="{3E970928-9B03-471F-A15B-6B75CB6DEA89}"/>
    <cellStyle name="Normal 3 3" xfId="256" xr:uid="{4AE9F439-6640-41E3-8C1D-498954826183}"/>
    <cellStyle name="Normal 4" xfId="191" xr:uid="{E8BA75D9-7C7B-4DF8-B5A6-AA614A9C874C}"/>
    <cellStyle name="Normal 4 10" xfId="192" xr:uid="{7412149B-E3A4-4D10-9913-F2F17501EAD5}"/>
    <cellStyle name="Normal 4 2" xfId="193" xr:uid="{03AC8C71-5E0C-4D23-BB57-6130629B41F7}"/>
    <cellStyle name="Normal 4 3" xfId="194" xr:uid="{DA76CC9F-DB28-40A0-B9EC-0AD41C13B20A}"/>
    <cellStyle name="Normal 4 4" xfId="195" xr:uid="{B2703C7E-B8B9-4FA4-BA0A-15981FB124CE}"/>
    <cellStyle name="Normal 4 5" xfId="196" xr:uid="{4D77E7A2-09B8-4507-A571-37B78A128A6A}"/>
    <cellStyle name="Normal 4 6" xfId="197" xr:uid="{07DF60C9-DB48-4221-BF36-7A01926D4F0C}"/>
    <cellStyle name="Normal 4 7" xfId="198" xr:uid="{7D157840-8689-4EA8-8778-8719E9EA5333}"/>
    <cellStyle name="Normal 4 8" xfId="199" xr:uid="{A2640C70-9DDE-4FE5-81CC-ECB82E6C8C68}"/>
    <cellStyle name="Normal 4 9" xfId="200" xr:uid="{D5A39D50-F85F-4798-9796-56C2DCABD31E}"/>
    <cellStyle name="Normal 5" xfId="201" xr:uid="{88A8B839-6A90-41B2-9D2A-440C22C51CEE}"/>
    <cellStyle name="Normal 5 2" xfId="248" xr:uid="{E7A64CA9-E2F7-4E11-94E8-F1C611CA0890}"/>
    <cellStyle name="Normal 5 3" xfId="267" xr:uid="{DD451226-2F22-4E4D-8ED4-56FEBBCA0F91}"/>
    <cellStyle name="Normal 6" xfId="202" xr:uid="{8A0A7503-558F-4699-8F5A-C990CF04768F}"/>
    <cellStyle name="Normal 6 2" xfId="250" xr:uid="{96010E17-9C4F-44FC-A6FF-9422BA3ED3C4}"/>
    <cellStyle name="Normal 6 2 2" xfId="269" xr:uid="{B595CB31-E37B-40A2-AC16-2DFDFA7D2DBD}"/>
    <cellStyle name="Normal 7" xfId="203" xr:uid="{0F55B0D5-6D77-4709-A8F6-6DADACD3656D}"/>
    <cellStyle name="Normal 8" xfId="204" xr:uid="{14CC2B86-0CC6-47C5-B2FC-65FEBB5A33E3}"/>
    <cellStyle name="Normal 8 2" xfId="205" xr:uid="{CE0ACE98-AC64-419E-8079-131F0935E3A7}"/>
    <cellStyle name="Normal 8 2 2" xfId="206" xr:uid="{43A7E4F0-8C7A-4BB6-AA06-941FC3FD1DCF}"/>
    <cellStyle name="Normal 9" xfId="207" xr:uid="{AF73B230-79F4-4B2A-96B7-D536464CC41C}"/>
    <cellStyle name="Normal_detalle matriz de cofinanciaón con EP" xfId="2" xr:uid="{00000000-0005-0000-0000-000009000000}"/>
    <cellStyle name="Normal_detalle matriz de cofinanciaón con EP 2" xfId="3" xr:uid="{00000000-0005-0000-0000-00000A000000}"/>
    <cellStyle name="Notas 2" xfId="208" xr:uid="{E50548E4-F516-40EB-B5C1-FA637AF6B424}"/>
    <cellStyle name="Notas 2 2" xfId="209" xr:uid="{4E9A33BA-113F-4626-BC8D-9832B36450C3}"/>
    <cellStyle name="Note" xfId="210" xr:uid="{C1556C03-B4A1-407D-92A7-AC86B7E9F212}"/>
    <cellStyle name="Output" xfId="211" xr:uid="{77EEB565-065D-426B-B285-D60C151C68AF}"/>
    <cellStyle name="Porcentaje" xfId="12" builtinId="5"/>
    <cellStyle name="Porcentaje 2" xfId="9" xr:uid="{00000000-0005-0000-0000-00000C000000}"/>
    <cellStyle name="Porcentaje 3" xfId="212" xr:uid="{1A807F56-9B7F-41A7-A505-716B99F19F43}"/>
    <cellStyle name="Porcentaje 4" xfId="261" xr:uid="{13D1D94A-0E01-4FFF-A222-E0F11154892A}"/>
    <cellStyle name="Porcentual 2" xfId="213" xr:uid="{4C024A15-C2B8-4031-83D8-52776CE99DF3}"/>
    <cellStyle name="Porcentual 2 2" xfId="214" xr:uid="{F6F420FF-25F0-4B54-A7DF-90790D0DC117}"/>
    <cellStyle name="Porcentual 33" xfId="215" xr:uid="{F84EA7EF-D31E-4041-8230-3320AA865D0B}"/>
    <cellStyle name="Salida 2" xfId="217" xr:uid="{0913B0E7-0447-4249-B103-6FE7EDD3F82C}"/>
    <cellStyle name="Salida 3" xfId="216" xr:uid="{2AD2274C-988C-4CFD-A058-CEF2ADCB8B60}"/>
    <cellStyle name="Texto de advertencia 2" xfId="219" xr:uid="{92E99739-6FB4-4BE2-9F1B-AE071D61A285}"/>
    <cellStyle name="Texto de advertencia 3" xfId="218" xr:uid="{0449458A-CC1A-440A-A7D4-E71546E6008E}"/>
    <cellStyle name="Texto explicativo 2" xfId="221" xr:uid="{E8906A8B-4CD7-41E6-908C-F400D78D0A1C}"/>
    <cellStyle name="Texto explicativo 3" xfId="220" xr:uid="{FC85D5C1-B5D6-4488-B258-EE5E1B155FDB}"/>
    <cellStyle name="Title" xfId="222" xr:uid="{413240D5-F043-4662-A43A-9381749CAE0C}"/>
    <cellStyle name="Título 1 2" xfId="224" xr:uid="{B12C2B09-8F47-4BD6-A485-9C00C39843B5}"/>
    <cellStyle name="Título 2 2" xfId="226" xr:uid="{5F1F157D-3C12-4C04-8497-068DF853B797}"/>
    <cellStyle name="Título 2 3" xfId="225" xr:uid="{CE801E02-E36F-452A-B64F-3E5789359A64}"/>
    <cellStyle name="Título 3 2" xfId="228" xr:uid="{B4E75DFD-7D0D-4C24-9A61-8B5B0021777D}"/>
    <cellStyle name="Título 3 3" xfId="227" xr:uid="{210D92F1-4850-4804-BC5B-7AA2BD07F327}"/>
    <cellStyle name="Título 4" xfId="229" xr:uid="{E250031A-D402-48C6-8285-6CDCC7B8CF8C}"/>
    <cellStyle name="Título 5" xfId="223" xr:uid="{64445935-6830-4EB5-9432-D0728E4E1716}"/>
    <cellStyle name="Total 2" xfId="231" xr:uid="{CCA4DAAC-1E6B-41AB-A323-735705B74E34}"/>
    <cellStyle name="Total 3" xfId="230" xr:uid="{5CFBC612-457B-4FE3-8FAB-5C9E9E911D22}"/>
    <cellStyle name="Warning Text" xfId="232" xr:uid="{5950AE4F-0268-4E60-951B-EE5B02583D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40118</xdr:rowOff>
    </xdr:from>
    <xdr:to>
      <xdr:col>2</xdr:col>
      <xdr:colOff>1166812</xdr:colOff>
      <xdr:row>3</xdr:row>
      <xdr:rowOff>154781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40118"/>
          <a:ext cx="2476499" cy="602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39838</xdr:rowOff>
    </xdr:from>
    <xdr:to>
      <xdr:col>1</xdr:col>
      <xdr:colOff>762000</xdr:colOff>
      <xdr:row>3</xdr:row>
      <xdr:rowOff>95249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812" y="39838"/>
          <a:ext cx="1916907" cy="5554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60289</xdr:rowOff>
    </xdr:from>
    <xdr:to>
      <xdr:col>1</xdr:col>
      <xdr:colOff>19049</xdr:colOff>
      <xdr:row>3</xdr:row>
      <xdr:rowOff>1250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812" y="60289"/>
          <a:ext cx="1781175" cy="4362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78501</xdr:colOff>
      <xdr:row>0</xdr:row>
      <xdr:rowOff>35718</xdr:rowOff>
    </xdr:from>
    <xdr:to>
      <xdr:col>1</xdr:col>
      <xdr:colOff>1461745</xdr:colOff>
      <xdr:row>3</xdr:row>
      <xdr:rowOff>71203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501" y="35718"/>
          <a:ext cx="2276213" cy="5355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23"/>
  <sheetViews>
    <sheetView zoomScaleNormal="100" workbookViewId="0">
      <pane xSplit="5" ySplit="7" topLeftCell="F230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G5" sqref="G5"/>
    </sheetView>
  </sheetViews>
  <sheetFormatPr baseColWidth="10" defaultColWidth="11.42578125" defaultRowHeight="12.75" x14ac:dyDescent="0.25"/>
  <cols>
    <col min="1" max="1" width="9.7109375" style="56" customWidth="1"/>
    <col min="2" max="2" width="10" style="57" customWidth="1"/>
    <col min="3" max="3" width="19.42578125" style="57" customWidth="1"/>
    <col min="4" max="4" width="23" style="57" bestFit="1" customWidth="1"/>
    <col min="5" max="5" width="12.5703125" style="58" customWidth="1"/>
    <col min="6" max="6" width="19.5703125" style="60" customWidth="1"/>
    <col min="7" max="7" width="19.42578125" style="57" customWidth="1"/>
    <col min="8" max="8" width="25.7109375" style="61" bestFit="1" customWidth="1"/>
    <col min="9" max="11" width="22.28515625" style="61" customWidth="1"/>
    <col min="12" max="12" width="23.42578125" style="56" customWidth="1"/>
    <col min="13" max="16" width="22.140625" style="56" customWidth="1"/>
    <col min="17" max="17" width="25.140625" style="56" customWidth="1"/>
    <col min="18" max="16384" width="11.42578125" style="56"/>
  </cols>
  <sheetData>
    <row r="1" spans="1:17" ht="12" customHeight="1" x14ac:dyDescent="0.25">
      <c r="F1" s="91" t="s">
        <v>2221</v>
      </c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x14ac:dyDescent="0.25">
      <c r="D2" s="59" t="s">
        <v>2231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x14ac:dyDescent="0.25">
      <c r="D3" s="59" t="s">
        <v>2238</v>
      </c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x14ac:dyDescent="0.25">
      <c r="D4" s="59" t="s">
        <v>0</v>
      </c>
    </row>
    <row r="5" spans="1:17" x14ac:dyDescent="0.25">
      <c r="M5" s="62"/>
    </row>
    <row r="6" spans="1:17" s="45" customFormat="1" ht="28.5" customHeight="1" x14ac:dyDescent="0.25">
      <c r="B6" s="46"/>
      <c r="C6" s="47"/>
      <c r="D6" s="46"/>
      <c r="E6" s="48"/>
      <c r="F6" s="49"/>
      <c r="G6" s="49"/>
      <c r="H6" s="50"/>
      <c r="I6" s="50"/>
      <c r="J6" s="50"/>
      <c r="K6" s="50"/>
      <c r="L6" s="51"/>
      <c r="M6" s="89" t="s">
        <v>2223</v>
      </c>
      <c r="N6" s="89"/>
      <c r="O6" s="90" t="s">
        <v>2224</v>
      </c>
      <c r="P6" s="90"/>
      <c r="Q6" s="52"/>
    </row>
    <row r="7" spans="1:17" ht="114" customHeight="1" x14ac:dyDescent="0.25">
      <c r="A7" s="53" t="s">
        <v>2219</v>
      </c>
      <c r="B7" s="53" t="s">
        <v>1</v>
      </c>
      <c r="C7" s="54" t="s">
        <v>2</v>
      </c>
      <c r="D7" s="54" t="s">
        <v>3</v>
      </c>
      <c r="E7" s="54" t="s">
        <v>4</v>
      </c>
      <c r="F7" s="54" t="s">
        <v>2232</v>
      </c>
      <c r="G7" s="54" t="s">
        <v>2235</v>
      </c>
      <c r="H7" s="54" t="s">
        <v>2234</v>
      </c>
      <c r="I7" s="54" t="s">
        <v>2222</v>
      </c>
      <c r="J7" s="54" t="s">
        <v>2239</v>
      </c>
      <c r="K7" s="54" t="s">
        <v>2237</v>
      </c>
      <c r="L7" s="54" t="s">
        <v>2236</v>
      </c>
      <c r="M7" s="54" t="s">
        <v>5</v>
      </c>
      <c r="N7" s="54" t="s">
        <v>2220</v>
      </c>
      <c r="O7" s="54" t="s">
        <v>6</v>
      </c>
      <c r="P7" s="54" t="s">
        <v>7</v>
      </c>
      <c r="Q7" s="55" t="s">
        <v>2225</v>
      </c>
    </row>
    <row r="8" spans="1:17" x14ac:dyDescent="0.25">
      <c r="A8" s="63" t="s">
        <v>8</v>
      </c>
      <c r="B8" s="64" t="s">
        <v>9</v>
      </c>
      <c r="C8" s="65" t="s">
        <v>10</v>
      </c>
      <c r="D8" s="65" t="s">
        <v>11</v>
      </c>
      <c r="E8" s="64" t="s">
        <v>12</v>
      </c>
      <c r="F8" s="66">
        <v>758801</v>
      </c>
      <c r="G8" s="71">
        <v>1486544.25</v>
      </c>
      <c r="H8" s="72">
        <f>+G8*F8</f>
        <v>1127991263444.25</v>
      </c>
      <c r="I8" s="72">
        <v>326276976794</v>
      </c>
      <c r="J8" s="72">
        <v>0</v>
      </c>
      <c r="K8" s="72">
        <v>326276976794</v>
      </c>
      <c r="L8" s="81">
        <v>0</v>
      </c>
      <c r="M8" s="82">
        <v>27140068344.119999</v>
      </c>
      <c r="N8" s="82">
        <v>56857956611.349998</v>
      </c>
      <c r="O8" s="82">
        <v>6701339343</v>
      </c>
      <c r="P8" s="82">
        <v>106269604362.63</v>
      </c>
      <c r="Q8" s="81">
        <f>+(H8)-(K8+L8+M8+N8+O8+P8)</f>
        <v>604745317989.15002</v>
      </c>
    </row>
    <row r="9" spans="1:17" x14ac:dyDescent="0.25">
      <c r="A9" s="63" t="s">
        <v>8</v>
      </c>
      <c r="B9" s="64" t="s">
        <v>13</v>
      </c>
      <c r="C9" s="65" t="s">
        <v>10</v>
      </c>
      <c r="D9" s="65" t="s">
        <v>14</v>
      </c>
      <c r="E9" s="64" t="s">
        <v>15</v>
      </c>
      <c r="F9" s="66">
        <v>11999</v>
      </c>
      <c r="G9" s="71">
        <v>1460412.03</v>
      </c>
      <c r="H9" s="72">
        <f t="shared" ref="H9:H72" si="0">+G9*F9</f>
        <v>17523483947.970001</v>
      </c>
      <c r="I9" s="72">
        <v>5213918533</v>
      </c>
      <c r="J9" s="72">
        <v>0</v>
      </c>
      <c r="K9" s="72">
        <v>5213918533</v>
      </c>
      <c r="L9" s="81">
        <v>0</v>
      </c>
      <c r="M9" s="82">
        <v>193131962.61000001</v>
      </c>
      <c r="N9" s="82">
        <v>0</v>
      </c>
      <c r="O9" s="82">
        <v>0</v>
      </c>
      <c r="P9" s="82">
        <v>1680452427.9100001</v>
      </c>
      <c r="Q9" s="81">
        <f t="shared" ref="Q9:Q72" si="1">+(H9)-(K9+L9+M9+N9+O9+P9)</f>
        <v>10435981024.450001</v>
      </c>
    </row>
    <row r="10" spans="1:17" x14ac:dyDescent="0.25">
      <c r="A10" s="63" t="s">
        <v>8</v>
      </c>
      <c r="B10" s="64" t="s">
        <v>16</v>
      </c>
      <c r="C10" s="65" t="s">
        <v>10</v>
      </c>
      <c r="D10" s="65" t="s">
        <v>17</v>
      </c>
      <c r="E10" s="64" t="s">
        <v>18</v>
      </c>
      <c r="F10" s="66">
        <v>1410</v>
      </c>
      <c r="G10" s="71">
        <v>1569993.6</v>
      </c>
      <c r="H10" s="72">
        <f t="shared" si="0"/>
        <v>2213690976</v>
      </c>
      <c r="I10" s="72">
        <v>616679165</v>
      </c>
      <c r="J10" s="72">
        <v>0</v>
      </c>
      <c r="K10" s="72">
        <v>616679165</v>
      </c>
      <c r="L10" s="81">
        <v>0</v>
      </c>
      <c r="M10" s="82">
        <v>34049538.539999999</v>
      </c>
      <c r="N10" s="82">
        <v>0</v>
      </c>
      <c r="O10" s="82">
        <v>0</v>
      </c>
      <c r="P10" s="82">
        <v>197469616.08000001</v>
      </c>
      <c r="Q10" s="81">
        <f t="shared" si="1"/>
        <v>1365492656.3800001</v>
      </c>
    </row>
    <row r="11" spans="1:17" x14ac:dyDescent="0.25">
      <c r="A11" s="63" t="s">
        <v>8</v>
      </c>
      <c r="B11" s="64" t="s">
        <v>19</v>
      </c>
      <c r="C11" s="65" t="s">
        <v>10</v>
      </c>
      <c r="D11" s="65" t="s">
        <v>20</v>
      </c>
      <c r="E11" s="64" t="s">
        <v>15</v>
      </c>
      <c r="F11" s="66">
        <v>2942</v>
      </c>
      <c r="G11" s="71">
        <v>1391345.25</v>
      </c>
      <c r="H11" s="72">
        <f t="shared" si="0"/>
        <v>4093337725.5</v>
      </c>
      <c r="I11" s="72">
        <v>1288510656</v>
      </c>
      <c r="J11" s="72">
        <v>0</v>
      </c>
      <c r="K11" s="72">
        <v>1288510656</v>
      </c>
      <c r="L11" s="81">
        <v>0</v>
      </c>
      <c r="M11" s="82">
        <v>91292500.540000007</v>
      </c>
      <c r="N11" s="82">
        <v>0</v>
      </c>
      <c r="O11" s="82">
        <v>0</v>
      </c>
      <c r="P11" s="82">
        <v>412025255.68000001</v>
      </c>
      <c r="Q11" s="81">
        <f t="shared" si="1"/>
        <v>2301509313.2799997</v>
      </c>
    </row>
    <row r="12" spans="1:17" x14ac:dyDescent="0.25">
      <c r="A12" s="63" t="s">
        <v>8</v>
      </c>
      <c r="B12" s="64" t="s">
        <v>21</v>
      </c>
      <c r="C12" s="65" t="s">
        <v>10</v>
      </c>
      <c r="D12" s="65" t="s">
        <v>22</v>
      </c>
      <c r="E12" s="64" t="s">
        <v>15</v>
      </c>
      <c r="F12" s="66">
        <v>10032</v>
      </c>
      <c r="G12" s="71">
        <v>1492122.42</v>
      </c>
      <c r="H12" s="72">
        <f t="shared" si="0"/>
        <v>14968972117.439999</v>
      </c>
      <c r="I12" s="72">
        <v>4356967568</v>
      </c>
      <c r="J12" s="72">
        <v>0</v>
      </c>
      <c r="K12" s="72">
        <v>4356967568</v>
      </c>
      <c r="L12" s="81">
        <v>0</v>
      </c>
      <c r="M12" s="82">
        <v>265644363.33000001</v>
      </c>
      <c r="N12" s="82">
        <v>0</v>
      </c>
      <c r="O12" s="82">
        <v>0</v>
      </c>
      <c r="P12" s="82">
        <v>1404975311</v>
      </c>
      <c r="Q12" s="81">
        <f t="shared" si="1"/>
        <v>8941384875.1099987</v>
      </c>
    </row>
    <row r="13" spans="1:17" x14ac:dyDescent="0.25">
      <c r="A13" s="63" t="s">
        <v>8</v>
      </c>
      <c r="B13" s="64" t="s">
        <v>23</v>
      </c>
      <c r="C13" s="65" t="s">
        <v>10</v>
      </c>
      <c r="D13" s="65" t="s">
        <v>24</v>
      </c>
      <c r="E13" s="64" t="s">
        <v>15</v>
      </c>
      <c r="F13" s="66">
        <v>17892</v>
      </c>
      <c r="G13" s="71">
        <v>1237607.24</v>
      </c>
      <c r="H13" s="72">
        <f t="shared" si="0"/>
        <v>22143268738.079998</v>
      </c>
      <c r="I13" s="72">
        <v>7823810813</v>
      </c>
      <c r="J13" s="72">
        <v>0</v>
      </c>
      <c r="K13" s="72">
        <v>7823810813</v>
      </c>
      <c r="L13" s="81">
        <v>0</v>
      </c>
      <c r="M13" s="82">
        <v>269827961.74000001</v>
      </c>
      <c r="N13" s="82">
        <v>0</v>
      </c>
      <c r="O13" s="82">
        <v>0</v>
      </c>
      <c r="P13" s="82">
        <v>2505763383.6199999</v>
      </c>
      <c r="Q13" s="81">
        <f t="shared" si="1"/>
        <v>11543866579.719997</v>
      </c>
    </row>
    <row r="14" spans="1:17" x14ac:dyDescent="0.25">
      <c r="A14" s="63" t="s">
        <v>8</v>
      </c>
      <c r="B14" s="64" t="s">
        <v>25</v>
      </c>
      <c r="C14" s="65" t="s">
        <v>10</v>
      </c>
      <c r="D14" s="65" t="s">
        <v>26</v>
      </c>
      <c r="E14" s="64" t="s">
        <v>15</v>
      </c>
      <c r="F14" s="66">
        <v>28377</v>
      </c>
      <c r="G14" s="71">
        <v>1360656.96</v>
      </c>
      <c r="H14" s="72">
        <f t="shared" si="0"/>
        <v>38611362553.919998</v>
      </c>
      <c r="I14" s="72">
        <v>12383341518</v>
      </c>
      <c r="J14" s="72">
        <v>0</v>
      </c>
      <c r="K14" s="72">
        <v>12383341518</v>
      </c>
      <c r="L14" s="81">
        <v>0</v>
      </c>
      <c r="M14" s="82">
        <v>527651070.25999999</v>
      </c>
      <c r="N14" s="82">
        <v>0</v>
      </c>
      <c r="O14" s="82">
        <v>0</v>
      </c>
      <c r="P14" s="82">
        <v>3974181060.6399999</v>
      </c>
      <c r="Q14" s="81">
        <f t="shared" si="1"/>
        <v>21726188905.019997</v>
      </c>
    </row>
    <row r="15" spans="1:17" x14ac:dyDescent="0.25">
      <c r="A15" s="63" t="s">
        <v>8</v>
      </c>
      <c r="B15" s="64" t="s">
        <v>27</v>
      </c>
      <c r="C15" s="65" t="s">
        <v>10</v>
      </c>
      <c r="D15" s="65" t="s">
        <v>28</v>
      </c>
      <c r="E15" s="64" t="s">
        <v>15</v>
      </c>
      <c r="F15" s="66">
        <v>2552</v>
      </c>
      <c r="G15" s="71">
        <v>1577227.28</v>
      </c>
      <c r="H15" s="72">
        <f t="shared" si="0"/>
        <v>4025084018.5599999</v>
      </c>
      <c r="I15" s="72">
        <v>1085379025</v>
      </c>
      <c r="J15" s="72">
        <v>0</v>
      </c>
      <c r="K15" s="72">
        <v>1085379025</v>
      </c>
      <c r="L15" s="81">
        <v>0</v>
      </c>
      <c r="M15" s="82">
        <v>56501731.890000001</v>
      </c>
      <c r="N15" s="82">
        <v>0</v>
      </c>
      <c r="O15" s="82">
        <v>0</v>
      </c>
      <c r="P15" s="82">
        <v>357406000.17000002</v>
      </c>
      <c r="Q15" s="81">
        <f t="shared" si="1"/>
        <v>2525797261.5</v>
      </c>
    </row>
    <row r="16" spans="1:17" x14ac:dyDescent="0.25">
      <c r="A16" s="63" t="s">
        <v>8</v>
      </c>
      <c r="B16" s="64" t="s">
        <v>29</v>
      </c>
      <c r="C16" s="65" t="s">
        <v>10</v>
      </c>
      <c r="D16" s="65" t="s">
        <v>30</v>
      </c>
      <c r="E16" s="64" t="s">
        <v>15</v>
      </c>
      <c r="F16" s="66">
        <v>8594</v>
      </c>
      <c r="G16" s="71">
        <v>1305036.03</v>
      </c>
      <c r="H16" s="72">
        <f t="shared" si="0"/>
        <v>11215479641.82</v>
      </c>
      <c r="I16" s="72">
        <v>3743216132</v>
      </c>
      <c r="J16" s="72">
        <v>0</v>
      </c>
      <c r="K16" s="72">
        <v>3743216132</v>
      </c>
      <c r="L16" s="81">
        <v>0</v>
      </c>
      <c r="M16" s="82">
        <v>88751462.230000004</v>
      </c>
      <c r="N16" s="82">
        <v>0</v>
      </c>
      <c r="O16" s="82">
        <v>0</v>
      </c>
      <c r="P16" s="82">
        <v>1203584312.48</v>
      </c>
      <c r="Q16" s="81">
        <f t="shared" si="1"/>
        <v>6179927735.1099997</v>
      </c>
    </row>
    <row r="17" spans="1:17" x14ac:dyDescent="0.25">
      <c r="A17" s="63" t="s">
        <v>8</v>
      </c>
      <c r="B17" s="64" t="s">
        <v>31</v>
      </c>
      <c r="C17" s="65" t="s">
        <v>10</v>
      </c>
      <c r="D17" s="65" t="s">
        <v>32</v>
      </c>
      <c r="E17" s="64" t="s">
        <v>18</v>
      </c>
      <c r="F17" s="66">
        <v>15090</v>
      </c>
      <c r="G17" s="71">
        <v>1268853.08</v>
      </c>
      <c r="H17" s="72">
        <f t="shared" si="0"/>
        <v>19146992977.200001</v>
      </c>
      <c r="I17" s="72">
        <v>6601929790</v>
      </c>
      <c r="J17" s="72">
        <v>0</v>
      </c>
      <c r="K17" s="72">
        <v>6601929790</v>
      </c>
      <c r="L17" s="81">
        <v>0</v>
      </c>
      <c r="M17" s="82">
        <v>141982963.91999999</v>
      </c>
      <c r="N17" s="82">
        <v>0</v>
      </c>
      <c r="O17" s="82">
        <v>0</v>
      </c>
      <c r="P17" s="82">
        <v>2113345040.1800001</v>
      </c>
      <c r="Q17" s="81">
        <f t="shared" si="1"/>
        <v>10289735183.1</v>
      </c>
    </row>
    <row r="18" spans="1:17" x14ac:dyDescent="0.25">
      <c r="A18" s="63" t="s">
        <v>8</v>
      </c>
      <c r="B18" s="64" t="s">
        <v>33</v>
      </c>
      <c r="C18" s="65" t="s">
        <v>10</v>
      </c>
      <c r="D18" s="65" t="s">
        <v>34</v>
      </c>
      <c r="E18" s="64" t="s">
        <v>15</v>
      </c>
      <c r="F18" s="66">
        <v>18379</v>
      </c>
      <c r="G18" s="71">
        <v>1274284.6200000001</v>
      </c>
      <c r="H18" s="72">
        <f t="shared" si="0"/>
        <v>23420077030.980003</v>
      </c>
      <c r="I18" s="72">
        <v>8011372543</v>
      </c>
      <c r="J18" s="72">
        <v>0</v>
      </c>
      <c r="K18" s="72">
        <v>8011372543</v>
      </c>
      <c r="L18" s="81">
        <v>0</v>
      </c>
      <c r="M18" s="82">
        <v>357676778.39999998</v>
      </c>
      <c r="N18" s="82">
        <v>0</v>
      </c>
      <c r="O18" s="82">
        <v>0</v>
      </c>
      <c r="P18" s="82">
        <v>2573967428.3299999</v>
      </c>
      <c r="Q18" s="81">
        <f t="shared" si="1"/>
        <v>12477060281.250004</v>
      </c>
    </row>
    <row r="19" spans="1:17" x14ac:dyDescent="0.25">
      <c r="A19" s="63" t="s">
        <v>8</v>
      </c>
      <c r="B19" s="64" t="s">
        <v>35</v>
      </c>
      <c r="C19" s="65" t="s">
        <v>10</v>
      </c>
      <c r="D19" s="65" t="s">
        <v>36</v>
      </c>
      <c r="E19" s="64" t="s">
        <v>15</v>
      </c>
      <c r="F19" s="66">
        <v>5645</v>
      </c>
      <c r="G19" s="71">
        <v>1304221.8600000001</v>
      </c>
      <c r="H19" s="72">
        <f t="shared" si="0"/>
        <v>7362332399.7000008</v>
      </c>
      <c r="I19" s="72">
        <v>2467907848</v>
      </c>
      <c r="J19" s="72">
        <v>0</v>
      </c>
      <c r="K19" s="72">
        <v>2467907848</v>
      </c>
      <c r="L19" s="81">
        <v>0</v>
      </c>
      <c r="M19" s="82">
        <v>76268160.060000002</v>
      </c>
      <c r="N19" s="82">
        <v>0</v>
      </c>
      <c r="O19" s="82">
        <v>0</v>
      </c>
      <c r="P19" s="82">
        <v>790578711.19000006</v>
      </c>
      <c r="Q19" s="81">
        <f t="shared" si="1"/>
        <v>4027577680.4500008</v>
      </c>
    </row>
    <row r="20" spans="1:17" x14ac:dyDescent="0.25">
      <c r="A20" s="63" t="s">
        <v>8</v>
      </c>
      <c r="B20" s="64" t="s">
        <v>37</v>
      </c>
      <c r="C20" s="65" t="s">
        <v>10</v>
      </c>
      <c r="D20" s="65" t="s">
        <v>38</v>
      </c>
      <c r="E20" s="64" t="s">
        <v>18</v>
      </c>
      <c r="F20" s="66">
        <v>64539</v>
      </c>
      <c r="G20" s="71">
        <v>1306746.42</v>
      </c>
      <c r="H20" s="72">
        <f t="shared" si="0"/>
        <v>84336107200.37999</v>
      </c>
      <c r="I20" s="72">
        <v>28002255333</v>
      </c>
      <c r="J20" s="72">
        <v>0</v>
      </c>
      <c r="K20" s="72">
        <v>28002255333</v>
      </c>
      <c r="L20" s="81">
        <v>0</v>
      </c>
      <c r="M20" s="82">
        <v>1171463070.8299999</v>
      </c>
      <c r="N20" s="82">
        <v>23137500.620000001</v>
      </c>
      <c r="O20" s="82">
        <v>0</v>
      </c>
      <c r="P20" s="82">
        <v>9038646490.9200001</v>
      </c>
      <c r="Q20" s="81">
        <f t="shared" si="1"/>
        <v>46100604805.009987</v>
      </c>
    </row>
    <row r="21" spans="1:17" x14ac:dyDescent="0.25">
      <c r="A21" s="63" t="s">
        <v>8</v>
      </c>
      <c r="B21" s="64" t="s">
        <v>39</v>
      </c>
      <c r="C21" s="65" t="s">
        <v>10</v>
      </c>
      <c r="D21" s="65" t="s">
        <v>40</v>
      </c>
      <c r="E21" s="64" t="s">
        <v>18</v>
      </c>
      <c r="F21" s="66">
        <v>26002</v>
      </c>
      <c r="G21" s="71">
        <v>1381985.81</v>
      </c>
      <c r="H21" s="72">
        <f t="shared" si="0"/>
        <v>35934395031.620003</v>
      </c>
      <c r="I21" s="72">
        <v>11356782198</v>
      </c>
      <c r="J21" s="72">
        <v>0</v>
      </c>
      <c r="K21" s="72">
        <v>11356782198</v>
      </c>
      <c r="L21" s="81">
        <v>0</v>
      </c>
      <c r="M21" s="82">
        <v>293100812.39999998</v>
      </c>
      <c r="N21" s="82">
        <v>0</v>
      </c>
      <c r="O21" s="82">
        <v>0</v>
      </c>
      <c r="P21" s="82">
        <v>3641563799.52</v>
      </c>
      <c r="Q21" s="81">
        <f t="shared" si="1"/>
        <v>20642948221.700005</v>
      </c>
    </row>
    <row r="22" spans="1:17" x14ac:dyDescent="0.25">
      <c r="A22" s="63" t="s">
        <v>8</v>
      </c>
      <c r="B22" s="64" t="s">
        <v>41</v>
      </c>
      <c r="C22" s="65" t="s">
        <v>10</v>
      </c>
      <c r="D22" s="65" t="s">
        <v>42</v>
      </c>
      <c r="E22" s="64" t="s">
        <v>15</v>
      </c>
      <c r="F22" s="66">
        <v>6553</v>
      </c>
      <c r="G22" s="71">
        <v>1296073.6000000001</v>
      </c>
      <c r="H22" s="72">
        <f t="shared" si="0"/>
        <v>8493170300.8000002</v>
      </c>
      <c r="I22" s="72">
        <v>2847945777</v>
      </c>
      <c r="J22" s="72">
        <v>0</v>
      </c>
      <c r="K22" s="72">
        <v>2847945777</v>
      </c>
      <c r="L22" s="81">
        <v>0</v>
      </c>
      <c r="M22" s="82">
        <v>81814637.269999996</v>
      </c>
      <c r="N22" s="82">
        <v>0</v>
      </c>
      <c r="O22" s="82">
        <v>0</v>
      </c>
      <c r="P22" s="82">
        <v>917743541.97000003</v>
      </c>
      <c r="Q22" s="81">
        <f t="shared" si="1"/>
        <v>4645666344.5600004</v>
      </c>
    </row>
    <row r="23" spans="1:17" x14ac:dyDescent="0.25">
      <c r="A23" s="63" t="s">
        <v>8</v>
      </c>
      <c r="B23" s="64" t="s">
        <v>43</v>
      </c>
      <c r="C23" s="65" t="s">
        <v>10</v>
      </c>
      <c r="D23" s="65" t="s">
        <v>44</v>
      </c>
      <c r="E23" s="64" t="s">
        <v>15</v>
      </c>
      <c r="F23" s="66">
        <v>2640</v>
      </c>
      <c r="G23" s="71">
        <v>1676224.42</v>
      </c>
      <c r="H23" s="72">
        <f t="shared" si="0"/>
        <v>4425232468.8000002</v>
      </c>
      <c r="I23" s="72">
        <v>1145025603</v>
      </c>
      <c r="J23" s="72">
        <v>0</v>
      </c>
      <c r="K23" s="72">
        <v>1145025603</v>
      </c>
      <c r="L23" s="81">
        <v>0</v>
      </c>
      <c r="M23" s="82">
        <v>40741350.100000001</v>
      </c>
      <c r="N23" s="82">
        <v>0</v>
      </c>
      <c r="O23" s="82">
        <v>0</v>
      </c>
      <c r="P23" s="82">
        <v>369730345</v>
      </c>
      <c r="Q23" s="81">
        <f t="shared" si="1"/>
        <v>2869735170.7000003</v>
      </c>
    </row>
    <row r="24" spans="1:17" x14ac:dyDescent="0.25">
      <c r="A24" s="63" t="s">
        <v>8</v>
      </c>
      <c r="B24" s="64" t="s">
        <v>45</v>
      </c>
      <c r="C24" s="65" t="s">
        <v>10</v>
      </c>
      <c r="D24" s="65" t="s">
        <v>46</v>
      </c>
      <c r="E24" s="64" t="s">
        <v>15</v>
      </c>
      <c r="F24" s="66">
        <v>20487</v>
      </c>
      <c r="G24" s="71">
        <v>1370012.31</v>
      </c>
      <c r="H24" s="72">
        <f t="shared" si="0"/>
        <v>28067442194.970001</v>
      </c>
      <c r="I24" s="72">
        <v>8879129871</v>
      </c>
      <c r="J24" s="72">
        <v>0</v>
      </c>
      <c r="K24" s="72">
        <v>8879129871</v>
      </c>
      <c r="L24" s="81">
        <v>0</v>
      </c>
      <c r="M24" s="82">
        <v>424141648.18000001</v>
      </c>
      <c r="N24" s="82">
        <v>51427389.270000003</v>
      </c>
      <c r="O24" s="82">
        <v>0</v>
      </c>
      <c r="P24" s="82">
        <v>2869191506.8299999</v>
      </c>
      <c r="Q24" s="81">
        <f t="shared" si="1"/>
        <v>15843551779.690001</v>
      </c>
    </row>
    <row r="25" spans="1:17" x14ac:dyDescent="0.25">
      <c r="A25" s="63" t="s">
        <v>8</v>
      </c>
      <c r="B25" s="64" t="s">
        <v>47</v>
      </c>
      <c r="C25" s="65" t="s">
        <v>10</v>
      </c>
      <c r="D25" s="65" t="s">
        <v>48</v>
      </c>
      <c r="E25" s="64" t="s">
        <v>15</v>
      </c>
      <c r="F25" s="66">
        <v>2738</v>
      </c>
      <c r="G25" s="71">
        <v>1297576.43</v>
      </c>
      <c r="H25" s="72">
        <f t="shared" si="0"/>
        <v>3552764265.3399997</v>
      </c>
      <c r="I25" s="72">
        <v>1191184502</v>
      </c>
      <c r="J25" s="72">
        <v>0</v>
      </c>
      <c r="K25" s="72">
        <v>1191184502</v>
      </c>
      <c r="L25" s="81">
        <v>0</v>
      </c>
      <c r="M25" s="82">
        <v>44065080.399999999</v>
      </c>
      <c r="N25" s="82">
        <v>0</v>
      </c>
      <c r="O25" s="82">
        <v>0</v>
      </c>
      <c r="P25" s="82">
        <v>383455183.56999999</v>
      </c>
      <c r="Q25" s="81">
        <f t="shared" si="1"/>
        <v>1934059499.3699996</v>
      </c>
    </row>
    <row r="26" spans="1:17" x14ac:dyDescent="0.25">
      <c r="A26" s="63" t="s">
        <v>8</v>
      </c>
      <c r="B26" s="64" t="s">
        <v>49</v>
      </c>
      <c r="C26" s="65" t="s">
        <v>10</v>
      </c>
      <c r="D26" s="65" t="s">
        <v>50</v>
      </c>
      <c r="E26" s="64" t="s">
        <v>51</v>
      </c>
      <c r="F26" s="66">
        <v>119641</v>
      </c>
      <c r="G26" s="71">
        <v>1439956.63</v>
      </c>
      <c r="H26" s="72">
        <f t="shared" si="0"/>
        <v>172277851169.82999</v>
      </c>
      <c r="I26" s="72">
        <v>51540359717</v>
      </c>
      <c r="J26" s="72">
        <v>0</v>
      </c>
      <c r="K26" s="72">
        <v>51540359717</v>
      </c>
      <c r="L26" s="81">
        <v>0</v>
      </c>
      <c r="M26" s="82">
        <v>3521219562.0999999</v>
      </c>
      <c r="N26" s="82">
        <v>177042217.91999999</v>
      </c>
      <c r="O26" s="82">
        <v>0</v>
      </c>
      <c r="P26" s="82">
        <v>16755647047.84</v>
      </c>
      <c r="Q26" s="81">
        <f t="shared" si="1"/>
        <v>100283582624.96999</v>
      </c>
    </row>
    <row r="27" spans="1:17" x14ac:dyDescent="0.25">
      <c r="A27" s="63" t="s">
        <v>8</v>
      </c>
      <c r="B27" s="64" t="s">
        <v>52</v>
      </c>
      <c r="C27" s="65" t="s">
        <v>10</v>
      </c>
      <c r="D27" s="65" t="s">
        <v>53</v>
      </c>
      <c r="E27" s="64" t="s">
        <v>15</v>
      </c>
      <c r="F27" s="66">
        <v>6258</v>
      </c>
      <c r="G27" s="71">
        <v>1367842.74</v>
      </c>
      <c r="H27" s="72">
        <f t="shared" si="0"/>
        <v>8559959866.9200001</v>
      </c>
      <c r="I27" s="72">
        <v>2735985748</v>
      </c>
      <c r="J27" s="72">
        <v>0</v>
      </c>
      <c r="K27" s="72">
        <v>2735985748</v>
      </c>
      <c r="L27" s="81">
        <v>0</v>
      </c>
      <c r="M27" s="82">
        <v>151228125.78</v>
      </c>
      <c r="N27" s="82">
        <v>0</v>
      </c>
      <c r="O27" s="82">
        <v>0</v>
      </c>
      <c r="P27" s="82">
        <v>876428976.89999998</v>
      </c>
      <c r="Q27" s="81">
        <f t="shared" si="1"/>
        <v>4796317016.2399998</v>
      </c>
    </row>
    <row r="28" spans="1:17" x14ac:dyDescent="0.25">
      <c r="A28" s="63" t="s">
        <v>8</v>
      </c>
      <c r="B28" s="64" t="s">
        <v>54</v>
      </c>
      <c r="C28" s="65" t="s">
        <v>10</v>
      </c>
      <c r="D28" s="65" t="s">
        <v>55</v>
      </c>
      <c r="E28" s="64" t="s">
        <v>15</v>
      </c>
      <c r="F28" s="66">
        <v>13990</v>
      </c>
      <c r="G28" s="71">
        <v>1252056.73</v>
      </c>
      <c r="H28" s="72">
        <f t="shared" si="0"/>
        <v>17516273652.700001</v>
      </c>
      <c r="I28" s="72">
        <v>6127800710</v>
      </c>
      <c r="J28" s="72">
        <v>0</v>
      </c>
      <c r="K28" s="72">
        <v>6127800710</v>
      </c>
      <c r="L28" s="81">
        <v>0</v>
      </c>
      <c r="M28" s="82">
        <v>250517084.78</v>
      </c>
      <c r="N28" s="82">
        <v>0</v>
      </c>
      <c r="O28" s="82">
        <v>0</v>
      </c>
      <c r="P28" s="82">
        <v>1959290729.76</v>
      </c>
      <c r="Q28" s="81">
        <f t="shared" si="1"/>
        <v>9178665128.1599998</v>
      </c>
    </row>
    <row r="29" spans="1:17" x14ac:dyDescent="0.25">
      <c r="A29" s="63" t="s">
        <v>8</v>
      </c>
      <c r="B29" s="64" t="s">
        <v>56</v>
      </c>
      <c r="C29" s="65" t="s">
        <v>10</v>
      </c>
      <c r="D29" s="65" t="s">
        <v>57</v>
      </c>
      <c r="E29" s="64" t="s">
        <v>15</v>
      </c>
      <c r="F29" s="66">
        <v>18846</v>
      </c>
      <c r="G29" s="71">
        <v>1383629.56</v>
      </c>
      <c r="H29" s="72">
        <f t="shared" si="0"/>
        <v>26075882687.760002</v>
      </c>
      <c r="I29" s="72">
        <v>8258095188</v>
      </c>
      <c r="J29" s="72">
        <v>0</v>
      </c>
      <c r="K29" s="72">
        <v>8258095188</v>
      </c>
      <c r="L29" s="81">
        <v>0</v>
      </c>
      <c r="M29" s="82">
        <v>251348929.66</v>
      </c>
      <c r="N29" s="82">
        <v>0</v>
      </c>
      <c r="O29" s="82">
        <v>0</v>
      </c>
      <c r="P29" s="82">
        <v>2639370485.5700002</v>
      </c>
      <c r="Q29" s="81">
        <f t="shared" si="1"/>
        <v>14927068084.530003</v>
      </c>
    </row>
    <row r="30" spans="1:17" x14ac:dyDescent="0.25">
      <c r="A30" s="63" t="s">
        <v>8</v>
      </c>
      <c r="B30" s="64" t="s">
        <v>58</v>
      </c>
      <c r="C30" s="65" t="s">
        <v>10</v>
      </c>
      <c r="D30" s="65" t="s">
        <v>59</v>
      </c>
      <c r="E30" s="64" t="s">
        <v>18</v>
      </c>
      <c r="F30" s="66">
        <v>5805</v>
      </c>
      <c r="G30" s="71">
        <v>1354307.24</v>
      </c>
      <c r="H30" s="72">
        <f t="shared" si="0"/>
        <v>7861753528.1999998</v>
      </c>
      <c r="I30" s="72">
        <v>2505742141</v>
      </c>
      <c r="J30" s="72">
        <v>0</v>
      </c>
      <c r="K30" s="72">
        <v>2505742141</v>
      </c>
      <c r="L30" s="81">
        <v>0</v>
      </c>
      <c r="M30" s="82">
        <v>58379357.600000001</v>
      </c>
      <c r="N30" s="82">
        <v>0</v>
      </c>
      <c r="O30" s="82">
        <v>0</v>
      </c>
      <c r="P30" s="82">
        <v>812986610.88</v>
      </c>
      <c r="Q30" s="81">
        <f t="shared" si="1"/>
        <v>4484645418.7199993</v>
      </c>
    </row>
    <row r="31" spans="1:17" x14ac:dyDescent="0.25">
      <c r="A31" s="63" t="s">
        <v>8</v>
      </c>
      <c r="B31" s="64" t="s">
        <v>60</v>
      </c>
      <c r="C31" s="65" t="s">
        <v>10</v>
      </c>
      <c r="D31" s="65" t="s">
        <v>61</v>
      </c>
      <c r="E31" s="64" t="s">
        <v>15</v>
      </c>
      <c r="F31" s="66">
        <v>6228</v>
      </c>
      <c r="G31" s="71">
        <v>1277002.57</v>
      </c>
      <c r="H31" s="72">
        <f t="shared" si="0"/>
        <v>7953172005.96</v>
      </c>
      <c r="I31" s="72">
        <v>2705289794</v>
      </c>
      <c r="J31" s="72">
        <v>0</v>
      </c>
      <c r="K31" s="72">
        <v>2705289794</v>
      </c>
      <c r="L31" s="81">
        <v>0</v>
      </c>
      <c r="M31" s="82">
        <v>85900751.129999995</v>
      </c>
      <c r="N31" s="82">
        <v>0</v>
      </c>
      <c r="O31" s="82">
        <v>0</v>
      </c>
      <c r="P31" s="82">
        <v>872227495.71000004</v>
      </c>
      <c r="Q31" s="81">
        <f t="shared" si="1"/>
        <v>4289753965.1199999</v>
      </c>
    </row>
    <row r="32" spans="1:17" x14ac:dyDescent="0.25">
      <c r="A32" s="63" t="s">
        <v>8</v>
      </c>
      <c r="B32" s="64" t="s">
        <v>62</v>
      </c>
      <c r="C32" s="65" t="s">
        <v>10</v>
      </c>
      <c r="D32" s="65" t="s">
        <v>63</v>
      </c>
      <c r="E32" s="64" t="s">
        <v>15</v>
      </c>
      <c r="F32" s="66">
        <v>23039</v>
      </c>
      <c r="G32" s="71">
        <v>1186650.22</v>
      </c>
      <c r="H32" s="72">
        <f t="shared" si="0"/>
        <v>27339234418.579998</v>
      </c>
      <c r="I32" s="72">
        <v>10061470094</v>
      </c>
      <c r="J32" s="72">
        <v>0</v>
      </c>
      <c r="K32" s="72">
        <v>10061470094</v>
      </c>
      <c r="L32" s="81">
        <v>0</v>
      </c>
      <c r="M32" s="82">
        <v>209324598.53999999</v>
      </c>
      <c r="N32" s="82">
        <v>0</v>
      </c>
      <c r="O32" s="82">
        <v>0</v>
      </c>
      <c r="P32" s="82">
        <v>3226597507</v>
      </c>
      <c r="Q32" s="81">
        <f t="shared" si="1"/>
        <v>13841842219.039997</v>
      </c>
    </row>
    <row r="33" spans="1:17" x14ac:dyDescent="0.25">
      <c r="A33" s="63" t="s">
        <v>8</v>
      </c>
      <c r="B33" s="64" t="s">
        <v>64</v>
      </c>
      <c r="C33" s="65" t="s">
        <v>10</v>
      </c>
      <c r="D33" s="65" t="s">
        <v>65</v>
      </c>
      <c r="E33" s="64" t="s">
        <v>18</v>
      </c>
      <c r="F33" s="66">
        <v>6929</v>
      </c>
      <c r="G33" s="71">
        <v>1349714.28</v>
      </c>
      <c r="H33" s="72">
        <f t="shared" si="0"/>
        <v>9352170246.1200008</v>
      </c>
      <c r="I33" s="72">
        <v>3029842897</v>
      </c>
      <c r="J33" s="72">
        <v>0</v>
      </c>
      <c r="K33" s="72">
        <v>3029842897</v>
      </c>
      <c r="L33" s="81">
        <v>0</v>
      </c>
      <c r="M33" s="82">
        <v>126207972.69</v>
      </c>
      <c r="N33" s="82">
        <v>0</v>
      </c>
      <c r="O33" s="82">
        <v>0</v>
      </c>
      <c r="P33" s="82">
        <v>970402106.25999999</v>
      </c>
      <c r="Q33" s="81">
        <f t="shared" si="1"/>
        <v>5225717270.170001</v>
      </c>
    </row>
    <row r="34" spans="1:17" x14ac:dyDescent="0.25">
      <c r="A34" s="63" t="s">
        <v>8</v>
      </c>
      <c r="B34" s="64" t="s">
        <v>66</v>
      </c>
      <c r="C34" s="65" t="s">
        <v>10</v>
      </c>
      <c r="D34" s="65" t="s">
        <v>67</v>
      </c>
      <c r="E34" s="64" t="s">
        <v>15</v>
      </c>
      <c r="F34" s="66">
        <v>19871</v>
      </c>
      <c r="G34" s="71">
        <v>1407388.42</v>
      </c>
      <c r="H34" s="72">
        <f t="shared" si="0"/>
        <v>27966215293.82</v>
      </c>
      <c r="I34" s="72">
        <v>8580100367</v>
      </c>
      <c r="J34" s="72">
        <v>0</v>
      </c>
      <c r="K34" s="72">
        <v>8580100367</v>
      </c>
      <c r="L34" s="81">
        <v>0</v>
      </c>
      <c r="M34" s="82">
        <v>1071420628.5599999</v>
      </c>
      <c r="N34" s="82">
        <v>497300727.55000001</v>
      </c>
      <c r="O34" s="82">
        <v>0</v>
      </c>
      <c r="P34" s="82">
        <v>2782921093</v>
      </c>
      <c r="Q34" s="81">
        <f t="shared" si="1"/>
        <v>15034472477.710001</v>
      </c>
    </row>
    <row r="35" spans="1:17" x14ac:dyDescent="0.25">
      <c r="A35" s="63" t="s">
        <v>8</v>
      </c>
      <c r="B35" s="64" t="s">
        <v>68</v>
      </c>
      <c r="C35" s="65" t="s">
        <v>10</v>
      </c>
      <c r="D35" s="65" t="s">
        <v>69</v>
      </c>
      <c r="E35" s="64" t="s">
        <v>15</v>
      </c>
      <c r="F35" s="66">
        <v>6411</v>
      </c>
      <c r="G35" s="71">
        <v>1219672.3899999999</v>
      </c>
      <c r="H35" s="72">
        <f t="shared" si="0"/>
        <v>7819319692.289999</v>
      </c>
      <c r="I35" s="72">
        <v>2793672439</v>
      </c>
      <c r="J35" s="72">
        <v>0</v>
      </c>
      <c r="K35" s="72">
        <v>2793672439</v>
      </c>
      <c r="L35" s="81">
        <v>0</v>
      </c>
      <c r="M35" s="82">
        <v>59387039.609999999</v>
      </c>
      <c r="N35" s="82">
        <v>0</v>
      </c>
      <c r="O35" s="82">
        <v>0</v>
      </c>
      <c r="P35" s="82">
        <v>897856530.99000001</v>
      </c>
      <c r="Q35" s="81">
        <f t="shared" si="1"/>
        <v>4068403682.6899986</v>
      </c>
    </row>
    <row r="36" spans="1:17" x14ac:dyDescent="0.25">
      <c r="A36" s="63" t="s">
        <v>8</v>
      </c>
      <c r="B36" s="64" t="s">
        <v>70</v>
      </c>
      <c r="C36" s="65" t="s">
        <v>10</v>
      </c>
      <c r="D36" s="65" t="s">
        <v>71</v>
      </c>
      <c r="E36" s="64" t="s">
        <v>15</v>
      </c>
      <c r="F36" s="66">
        <v>11175</v>
      </c>
      <c r="G36" s="71">
        <v>1400611.68</v>
      </c>
      <c r="H36" s="72">
        <f t="shared" si="0"/>
        <v>15651835524</v>
      </c>
      <c r="I36" s="72">
        <v>4886400925</v>
      </c>
      <c r="J36" s="72">
        <v>0</v>
      </c>
      <c r="K36" s="72">
        <v>4886400925</v>
      </c>
      <c r="L36" s="81">
        <v>0</v>
      </c>
      <c r="M36" s="82">
        <v>109347862.02</v>
      </c>
      <c r="N36" s="82">
        <v>0</v>
      </c>
      <c r="O36" s="82">
        <v>0</v>
      </c>
      <c r="P36" s="82">
        <v>1565051744.47</v>
      </c>
      <c r="Q36" s="81">
        <f t="shared" si="1"/>
        <v>9091034992.5099983</v>
      </c>
    </row>
    <row r="37" spans="1:17" x14ac:dyDescent="0.25">
      <c r="A37" s="63" t="s">
        <v>8</v>
      </c>
      <c r="B37" s="64" t="s">
        <v>72</v>
      </c>
      <c r="C37" s="65" t="s">
        <v>10</v>
      </c>
      <c r="D37" s="65" t="s">
        <v>73</v>
      </c>
      <c r="E37" s="64" t="s">
        <v>15</v>
      </c>
      <c r="F37" s="66">
        <v>3032</v>
      </c>
      <c r="G37" s="71">
        <v>1486038.43</v>
      </c>
      <c r="H37" s="72">
        <f t="shared" si="0"/>
        <v>4505668519.7600002</v>
      </c>
      <c r="I37" s="72">
        <v>1319885888</v>
      </c>
      <c r="J37" s="72">
        <v>0</v>
      </c>
      <c r="K37" s="72">
        <v>1319885888</v>
      </c>
      <c r="L37" s="81">
        <v>0</v>
      </c>
      <c r="M37" s="82">
        <v>32531162.719999999</v>
      </c>
      <c r="N37" s="82">
        <v>0</v>
      </c>
      <c r="O37" s="82">
        <v>0</v>
      </c>
      <c r="P37" s="82">
        <v>424629699.25999999</v>
      </c>
      <c r="Q37" s="81">
        <f t="shared" si="1"/>
        <v>2728621769.7800002</v>
      </c>
    </row>
    <row r="38" spans="1:17" x14ac:dyDescent="0.25">
      <c r="A38" s="63" t="s">
        <v>8</v>
      </c>
      <c r="B38" s="64" t="s">
        <v>74</v>
      </c>
      <c r="C38" s="65" t="s">
        <v>10</v>
      </c>
      <c r="D38" s="65" t="s">
        <v>75</v>
      </c>
      <c r="E38" s="64" t="s">
        <v>15</v>
      </c>
      <c r="F38" s="66">
        <v>3471</v>
      </c>
      <c r="G38" s="71">
        <v>1477388.02</v>
      </c>
      <c r="H38" s="72">
        <f t="shared" si="0"/>
        <v>5128013817.4200001</v>
      </c>
      <c r="I38" s="72">
        <v>1513841914</v>
      </c>
      <c r="J38" s="72">
        <v>0</v>
      </c>
      <c r="K38" s="72">
        <v>1513841914</v>
      </c>
      <c r="L38" s="81">
        <v>0</v>
      </c>
      <c r="M38" s="82">
        <v>38550579.950000003</v>
      </c>
      <c r="N38" s="82">
        <v>0</v>
      </c>
      <c r="O38" s="82">
        <v>0</v>
      </c>
      <c r="P38" s="82">
        <v>486111374.05000001</v>
      </c>
      <c r="Q38" s="81">
        <f t="shared" si="1"/>
        <v>3089509949.4200001</v>
      </c>
    </row>
    <row r="39" spans="1:17" x14ac:dyDescent="0.25">
      <c r="A39" s="63" t="s">
        <v>8</v>
      </c>
      <c r="B39" s="64" t="s">
        <v>76</v>
      </c>
      <c r="C39" s="65" t="s">
        <v>10</v>
      </c>
      <c r="D39" s="65" t="s">
        <v>77</v>
      </c>
      <c r="E39" s="64" t="s">
        <v>18</v>
      </c>
      <c r="F39" s="66">
        <v>30515</v>
      </c>
      <c r="G39" s="71">
        <v>1272499.47</v>
      </c>
      <c r="H39" s="72">
        <f t="shared" si="0"/>
        <v>38830321327.049995</v>
      </c>
      <c r="I39" s="72">
        <v>13259733529</v>
      </c>
      <c r="J39" s="72">
        <v>0</v>
      </c>
      <c r="K39" s="72">
        <v>13259733529</v>
      </c>
      <c r="L39" s="81">
        <v>0</v>
      </c>
      <c r="M39" s="82">
        <v>535354750.39999998</v>
      </c>
      <c r="N39" s="82">
        <v>0</v>
      </c>
      <c r="O39" s="82">
        <v>0</v>
      </c>
      <c r="P39" s="82">
        <v>4273606620.3499999</v>
      </c>
      <c r="Q39" s="81">
        <f t="shared" si="1"/>
        <v>20761626427.299995</v>
      </c>
    </row>
    <row r="40" spans="1:17" x14ac:dyDescent="0.25">
      <c r="A40" s="63" t="s">
        <v>8</v>
      </c>
      <c r="B40" s="64" t="s">
        <v>78</v>
      </c>
      <c r="C40" s="65" t="s">
        <v>10</v>
      </c>
      <c r="D40" s="65" t="s">
        <v>79</v>
      </c>
      <c r="E40" s="64" t="s">
        <v>15</v>
      </c>
      <c r="F40" s="66">
        <v>17838</v>
      </c>
      <c r="G40" s="71">
        <v>1266727.74</v>
      </c>
      <c r="H40" s="72">
        <f t="shared" si="0"/>
        <v>22595889426.119999</v>
      </c>
      <c r="I40" s="72">
        <v>7699340377</v>
      </c>
      <c r="J40" s="72">
        <v>0</v>
      </c>
      <c r="K40" s="72">
        <v>7699340377</v>
      </c>
      <c r="L40" s="81">
        <v>0</v>
      </c>
      <c r="M40" s="82">
        <v>559150079.72000003</v>
      </c>
      <c r="N40" s="82">
        <v>0</v>
      </c>
      <c r="O40" s="82">
        <v>0</v>
      </c>
      <c r="P40" s="82">
        <v>2498200717.4699998</v>
      </c>
      <c r="Q40" s="81">
        <f t="shared" si="1"/>
        <v>11839198251.929998</v>
      </c>
    </row>
    <row r="41" spans="1:17" x14ac:dyDescent="0.25">
      <c r="A41" s="63" t="s">
        <v>8</v>
      </c>
      <c r="B41" s="64" t="s">
        <v>80</v>
      </c>
      <c r="C41" s="65" t="s">
        <v>10</v>
      </c>
      <c r="D41" s="65" t="s">
        <v>81</v>
      </c>
      <c r="E41" s="64" t="s">
        <v>15</v>
      </c>
      <c r="F41" s="66">
        <v>1624</v>
      </c>
      <c r="G41" s="71">
        <v>1525767.38</v>
      </c>
      <c r="H41" s="72">
        <f t="shared" si="0"/>
        <v>2477846225.1199999</v>
      </c>
      <c r="I41" s="72">
        <v>708619467</v>
      </c>
      <c r="J41" s="72">
        <v>0</v>
      </c>
      <c r="K41" s="72">
        <v>708619467</v>
      </c>
      <c r="L41" s="81">
        <v>0</v>
      </c>
      <c r="M41" s="82">
        <v>20270926.399999999</v>
      </c>
      <c r="N41" s="82">
        <v>0</v>
      </c>
      <c r="O41" s="82">
        <v>0</v>
      </c>
      <c r="P41" s="82">
        <v>227440181.93000001</v>
      </c>
      <c r="Q41" s="81">
        <f t="shared" si="1"/>
        <v>1521515649.79</v>
      </c>
    </row>
    <row r="42" spans="1:17" x14ac:dyDescent="0.25">
      <c r="A42" s="63" t="s">
        <v>8</v>
      </c>
      <c r="B42" s="64" t="s">
        <v>82</v>
      </c>
      <c r="C42" s="65" t="s">
        <v>10</v>
      </c>
      <c r="D42" s="65" t="s">
        <v>83</v>
      </c>
      <c r="E42" s="64" t="s">
        <v>15</v>
      </c>
      <c r="F42" s="66">
        <v>77679</v>
      </c>
      <c r="G42" s="71">
        <v>1211130.02</v>
      </c>
      <c r="H42" s="72">
        <f t="shared" si="0"/>
        <v>94079368823.580002</v>
      </c>
      <c r="I42" s="72">
        <v>33931957276</v>
      </c>
      <c r="J42" s="72">
        <v>0</v>
      </c>
      <c r="K42" s="72">
        <v>33931957276</v>
      </c>
      <c r="L42" s="81">
        <v>0</v>
      </c>
      <c r="M42" s="82">
        <v>967768688.85000002</v>
      </c>
      <c r="N42" s="82">
        <v>0</v>
      </c>
      <c r="O42" s="82">
        <v>0</v>
      </c>
      <c r="P42" s="82">
        <v>10878895253.540001</v>
      </c>
      <c r="Q42" s="81">
        <f t="shared" si="1"/>
        <v>48300747605.190002</v>
      </c>
    </row>
    <row r="43" spans="1:17" x14ac:dyDescent="0.25">
      <c r="A43" s="63" t="s">
        <v>8</v>
      </c>
      <c r="B43" s="64" t="s">
        <v>84</v>
      </c>
      <c r="C43" s="65" t="s">
        <v>10</v>
      </c>
      <c r="D43" s="65" t="s">
        <v>85</v>
      </c>
      <c r="E43" s="64" t="s">
        <v>18</v>
      </c>
      <c r="F43" s="66">
        <v>41407</v>
      </c>
      <c r="G43" s="71">
        <v>1297605.8700000001</v>
      </c>
      <c r="H43" s="72">
        <f t="shared" si="0"/>
        <v>53729966259.090004</v>
      </c>
      <c r="I43" s="72">
        <v>18008224022</v>
      </c>
      <c r="J43" s="72">
        <v>0</v>
      </c>
      <c r="K43" s="72">
        <v>18008224022</v>
      </c>
      <c r="L43" s="81">
        <v>0</v>
      </c>
      <c r="M43" s="82">
        <v>554038854.33000004</v>
      </c>
      <c r="N43" s="82">
        <v>0</v>
      </c>
      <c r="O43" s="82">
        <v>0</v>
      </c>
      <c r="P43" s="82">
        <v>5799024392.2200003</v>
      </c>
      <c r="Q43" s="81">
        <f t="shared" si="1"/>
        <v>29368678990.540001</v>
      </c>
    </row>
    <row r="44" spans="1:17" x14ac:dyDescent="0.25">
      <c r="A44" s="63" t="s">
        <v>8</v>
      </c>
      <c r="B44" s="64" t="s">
        <v>86</v>
      </c>
      <c r="C44" s="65" t="s">
        <v>10</v>
      </c>
      <c r="D44" s="65" t="s">
        <v>87</v>
      </c>
      <c r="E44" s="64" t="s">
        <v>15</v>
      </c>
      <c r="F44" s="66">
        <v>6693</v>
      </c>
      <c r="G44" s="71">
        <v>1445540.53</v>
      </c>
      <c r="H44" s="72">
        <f t="shared" si="0"/>
        <v>9675002767.2900009</v>
      </c>
      <c r="I44" s="72">
        <v>2915202572</v>
      </c>
      <c r="J44" s="72">
        <v>0</v>
      </c>
      <c r="K44" s="72">
        <v>2915202572</v>
      </c>
      <c r="L44" s="81">
        <v>0</v>
      </c>
      <c r="M44" s="82">
        <v>157083369.69</v>
      </c>
      <c r="N44" s="82">
        <v>0</v>
      </c>
      <c r="O44" s="82">
        <v>0</v>
      </c>
      <c r="P44" s="82">
        <v>937350454.20000005</v>
      </c>
      <c r="Q44" s="81">
        <f t="shared" si="1"/>
        <v>5665366371.4000006</v>
      </c>
    </row>
    <row r="45" spans="1:17" x14ac:dyDescent="0.25">
      <c r="A45" s="63" t="s">
        <v>8</v>
      </c>
      <c r="B45" s="64" t="s">
        <v>88</v>
      </c>
      <c r="C45" s="65" t="s">
        <v>10</v>
      </c>
      <c r="D45" s="65" t="s">
        <v>89</v>
      </c>
      <c r="E45" s="64" t="s">
        <v>15</v>
      </c>
      <c r="F45" s="66">
        <v>11466</v>
      </c>
      <c r="G45" s="71">
        <v>1391238.94</v>
      </c>
      <c r="H45" s="72">
        <f t="shared" si="0"/>
        <v>15951945686.039999</v>
      </c>
      <c r="I45" s="72">
        <v>5007434486</v>
      </c>
      <c r="J45" s="72">
        <v>0</v>
      </c>
      <c r="K45" s="72">
        <v>5007434486</v>
      </c>
      <c r="L45" s="81">
        <v>0</v>
      </c>
      <c r="M45" s="82">
        <v>198240286.47</v>
      </c>
      <c r="N45" s="82">
        <v>0</v>
      </c>
      <c r="O45" s="82">
        <v>0</v>
      </c>
      <c r="P45" s="82">
        <v>1605806112.04</v>
      </c>
      <c r="Q45" s="81">
        <f t="shared" si="1"/>
        <v>9140464801.5299988</v>
      </c>
    </row>
    <row r="46" spans="1:17" x14ac:dyDescent="0.25">
      <c r="A46" s="63" t="s">
        <v>8</v>
      </c>
      <c r="B46" s="64" t="s">
        <v>90</v>
      </c>
      <c r="C46" s="65" t="s">
        <v>10</v>
      </c>
      <c r="D46" s="65" t="s">
        <v>91</v>
      </c>
      <c r="E46" s="64" t="s">
        <v>15</v>
      </c>
      <c r="F46" s="66">
        <v>2758</v>
      </c>
      <c r="G46" s="71">
        <v>1478179.65</v>
      </c>
      <c r="H46" s="72">
        <f t="shared" si="0"/>
        <v>4076819474.6999998</v>
      </c>
      <c r="I46" s="72">
        <v>1196613152</v>
      </c>
      <c r="J46" s="72">
        <v>0</v>
      </c>
      <c r="K46" s="72">
        <v>1196613152</v>
      </c>
      <c r="L46" s="81">
        <v>0</v>
      </c>
      <c r="M46" s="82">
        <v>33557723.329999998</v>
      </c>
      <c r="N46" s="82">
        <v>0</v>
      </c>
      <c r="O46" s="82">
        <v>0</v>
      </c>
      <c r="P46" s="82">
        <v>386256171.02999997</v>
      </c>
      <c r="Q46" s="81">
        <f t="shared" si="1"/>
        <v>2460392428.3400002</v>
      </c>
    </row>
    <row r="47" spans="1:17" x14ac:dyDescent="0.25">
      <c r="A47" s="63" t="s">
        <v>8</v>
      </c>
      <c r="B47" s="64" t="s">
        <v>92</v>
      </c>
      <c r="C47" s="65" t="s">
        <v>10</v>
      </c>
      <c r="D47" s="65" t="s">
        <v>93</v>
      </c>
      <c r="E47" s="64" t="s">
        <v>15</v>
      </c>
      <c r="F47" s="66">
        <v>13510</v>
      </c>
      <c r="G47" s="71">
        <v>1355871.49</v>
      </c>
      <c r="H47" s="72">
        <f t="shared" si="0"/>
        <v>18317823829.900002</v>
      </c>
      <c r="I47" s="72">
        <v>5918957317</v>
      </c>
      <c r="J47" s="72">
        <v>0</v>
      </c>
      <c r="K47" s="72">
        <v>5918957317</v>
      </c>
      <c r="L47" s="81">
        <v>0</v>
      </c>
      <c r="M47" s="82">
        <v>271275948.63999999</v>
      </c>
      <c r="N47" s="82">
        <v>0</v>
      </c>
      <c r="O47" s="82">
        <v>0</v>
      </c>
      <c r="P47" s="82">
        <v>1892067030.6700001</v>
      </c>
      <c r="Q47" s="81">
        <f t="shared" si="1"/>
        <v>10235523533.59</v>
      </c>
    </row>
    <row r="48" spans="1:17" x14ac:dyDescent="0.25">
      <c r="A48" s="63" t="s">
        <v>8</v>
      </c>
      <c r="B48" s="64" t="s">
        <v>94</v>
      </c>
      <c r="C48" s="65" t="s">
        <v>10</v>
      </c>
      <c r="D48" s="65" t="s">
        <v>95</v>
      </c>
      <c r="E48" s="64" t="s">
        <v>15</v>
      </c>
      <c r="F48" s="66">
        <v>19045</v>
      </c>
      <c r="G48" s="71">
        <v>1398482.12</v>
      </c>
      <c r="H48" s="72">
        <f t="shared" si="0"/>
        <v>26634091975.400002</v>
      </c>
      <c r="I48" s="72">
        <v>8230999197</v>
      </c>
      <c r="J48" s="72">
        <v>0</v>
      </c>
      <c r="K48" s="72">
        <v>8230999197</v>
      </c>
      <c r="L48" s="81">
        <v>0</v>
      </c>
      <c r="M48" s="82">
        <v>428158028.07999998</v>
      </c>
      <c r="N48" s="82">
        <v>274407208.35000002</v>
      </c>
      <c r="O48" s="82">
        <v>0</v>
      </c>
      <c r="P48" s="82">
        <v>2667240310.8099999</v>
      </c>
      <c r="Q48" s="81">
        <f t="shared" si="1"/>
        <v>15033287231.160002</v>
      </c>
    </row>
    <row r="49" spans="1:17" x14ac:dyDescent="0.25">
      <c r="A49" s="63" t="s">
        <v>8</v>
      </c>
      <c r="B49" s="64" t="s">
        <v>96</v>
      </c>
      <c r="C49" s="65" t="s">
        <v>10</v>
      </c>
      <c r="D49" s="65" t="s">
        <v>97</v>
      </c>
      <c r="E49" s="64" t="s">
        <v>18</v>
      </c>
      <c r="F49" s="66">
        <v>20957</v>
      </c>
      <c r="G49" s="71">
        <v>1338508.48</v>
      </c>
      <c r="H49" s="72">
        <f t="shared" si="0"/>
        <v>28051122215.360001</v>
      </c>
      <c r="I49" s="72">
        <v>9141099274</v>
      </c>
      <c r="J49" s="72">
        <v>0</v>
      </c>
      <c r="K49" s="72">
        <v>9141099274</v>
      </c>
      <c r="L49" s="81">
        <v>0</v>
      </c>
      <c r="M49" s="82">
        <v>193035495</v>
      </c>
      <c r="N49" s="82">
        <v>0</v>
      </c>
      <c r="O49" s="82">
        <v>0</v>
      </c>
      <c r="P49" s="82">
        <v>2935014712.1900001</v>
      </c>
      <c r="Q49" s="81">
        <f t="shared" si="1"/>
        <v>15781972734.17</v>
      </c>
    </row>
    <row r="50" spans="1:17" x14ac:dyDescent="0.25">
      <c r="A50" s="63" t="s">
        <v>8</v>
      </c>
      <c r="B50" s="64" t="s">
        <v>98</v>
      </c>
      <c r="C50" s="65" t="s">
        <v>10</v>
      </c>
      <c r="D50" s="65" t="s">
        <v>99</v>
      </c>
      <c r="E50" s="64" t="s">
        <v>15</v>
      </c>
      <c r="F50" s="66">
        <v>8079</v>
      </c>
      <c r="G50" s="71">
        <v>1193327.3700000001</v>
      </c>
      <c r="H50" s="72">
        <f t="shared" si="0"/>
        <v>9640891822.2300014</v>
      </c>
      <c r="I50" s="72">
        <v>3474374534</v>
      </c>
      <c r="J50" s="72">
        <v>0</v>
      </c>
      <c r="K50" s="72">
        <v>3474374534</v>
      </c>
      <c r="L50" s="81">
        <v>0</v>
      </c>
      <c r="M50" s="82">
        <v>245577072.16</v>
      </c>
      <c r="N50" s="82">
        <v>0</v>
      </c>
      <c r="O50" s="82">
        <v>0</v>
      </c>
      <c r="P50" s="82">
        <v>1131458885.3299999</v>
      </c>
      <c r="Q50" s="81">
        <f t="shared" si="1"/>
        <v>4789481330.7400017</v>
      </c>
    </row>
    <row r="51" spans="1:17" x14ac:dyDescent="0.25">
      <c r="A51" s="63" t="s">
        <v>8</v>
      </c>
      <c r="B51" s="64" t="s">
        <v>100</v>
      </c>
      <c r="C51" s="65" t="s">
        <v>10</v>
      </c>
      <c r="D51" s="65" t="s">
        <v>101</v>
      </c>
      <c r="E51" s="64" t="s">
        <v>15</v>
      </c>
      <c r="F51" s="66">
        <v>6751</v>
      </c>
      <c r="G51" s="71">
        <v>1622560.4</v>
      </c>
      <c r="H51" s="72">
        <f t="shared" si="0"/>
        <v>10953905260.4</v>
      </c>
      <c r="I51" s="72">
        <v>2903341711</v>
      </c>
      <c r="J51" s="72">
        <v>0</v>
      </c>
      <c r="K51" s="72">
        <v>2903341711</v>
      </c>
      <c r="L51" s="81">
        <v>0</v>
      </c>
      <c r="M51" s="82">
        <v>106708209.08</v>
      </c>
      <c r="N51" s="82">
        <v>0</v>
      </c>
      <c r="O51" s="82">
        <v>0</v>
      </c>
      <c r="P51" s="82">
        <v>945473317.84000003</v>
      </c>
      <c r="Q51" s="81">
        <f t="shared" si="1"/>
        <v>6998382022.4799995</v>
      </c>
    </row>
    <row r="52" spans="1:17" x14ac:dyDescent="0.25">
      <c r="A52" s="63" t="s">
        <v>8</v>
      </c>
      <c r="B52" s="64" t="s">
        <v>102</v>
      </c>
      <c r="C52" s="65" t="s">
        <v>10</v>
      </c>
      <c r="D52" s="65" t="s">
        <v>103</v>
      </c>
      <c r="E52" s="64" t="s">
        <v>18</v>
      </c>
      <c r="F52" s="66">
        <v>48117</v>
      </c>
      <c r="G52" s="71">
        <v>1276320.48</v>
      </c>
      <c r="H52" s="72">
        <f t="shared" si="0"/>
        <v>61412712536.159996</v>
      </c>
      <c r="I52" s="72">
        <v>21031635730</v>
      </c>
      <c r="J52" s="72">
        <v>0</v>
      </c>
      <c r="K52" s="72">
        <v>21031635730</v>
      </c>
      <c r="L52" s="81">
        <v>0</v>
      </c>
      <c r="M52" s="82">
        <v>525944972.93000001</v>
      </c>
      <c r="N52" s="82">
        <v>0</v>
      </c>
      <c r="O52" s="82">
        <v>0</v>
      </c>
      <c r="P52" s="82">
        <v>6738755685.7700005</v>
      </c>
      <c r="Q52" s="81">
        <f t="shared" si="1"/>
        <v>33116376147.459995</v>
      </c>
    </row>
    <row r="53" spans="1:17" x14ac:dyDescent="0.25">
      <c r="A53" s="63" t="s">
        <v>8</v>
      </c>
      <c r="B53" s="64" t="s">
        <v>104</v>
      </c>
      <c r="C53" s="65" t="s">
        <v>10</v>
      </c>
      <c r="D53" s="65" t="s">
        <v>105</v>
      </c>
      <c r="E53" s="64" t="s">
        <v>15</v>
      </c>
      <c r="F53" s="66">
        <v>2945</v>
      </c>
      <c r="G53" s="71">
        <v>1201338.56</v>
      </c>
      <c r="H53" s="72">
        <f t="shared" si="0"/>
        <v>3537942059.2000003</v>
      </c>
      <c r="I53" s="72">
        <v>1246658381</v>
      </c>
      <c r="J53" s="72">
        <v>0</v>
      </c>
      <c r="K53" s="72">
        <v>1246658381</v>
      </c>
      <c r="L53" s="81">
        <v>0</v>
      </c>
      <c r="M53" s="82">
        <v>36464237.659999996</v>
      </c>
      <c r="N53" s="82">
        <v>0</v>
      </c>
      <c r="O53" s="82">
        <v>0</v>
      </c>
      <c r="P53" s="82">
        <v>412445403.80000001</v>
      </c>
      <c r="Q53" s="81">
        <f t="shared" si="1"/>
        <v>1842374036.7400002</v>
      </c>
    </row>
    <row r="54" spans="1:17" x14ac:dyDescent="0.25">
      <c r="A54" s="63" t="s">
        <v>8</v>
      </c>
      <c r="B54" s="64" t="s">
        <v>106</v>
      </c>
      <c r="C54" s="65" t="s">
        <v>10</v>
      </c>
      <c r="D54" s="65" t="s">
        <v>107</v>
      </c>
      <c r="E54" s="64" t="s">
        <v>15</v>
      </c>
      <c r="F54" s="66">
        <v>25211</v>
      </c>
      <c r="G54" s="71">
        <v>1375578.28</v>
      </c>
      <c r="H54" s="72">
        <f t="shared" si="0"/>
        <v>34679704017.080002</v>
      </c>
      <c r="I54" s="72">
        <v>10796787569</v>
      </c>
      <c r="J54" s="72">
        <v>0</v>
      </c>
      <c r="K54" s="72">
        <v>10796787569</v>
      </c>
      <c r="L54" s="81">
        <v>0</v>
      </c>
      <c r="M54" s="82">
        <v>1715730349.2</v>
      </c>
      <c r="N54" s="82">
        <v>69142617.590000004</v>
      </c>
      <c r="O54" s="82">
        <v>0</v>
      </c>
      <c r="P54" s="82">
        <v>3530784745.3899999</v>
      </c>
      <c r="Q54" s="81">
        <f t="shared" si="1"/>
        <v>18567258735.900002</v>
      </c>
    </row>
    <row r="55" spans="1:17" x14ac:dyDescent="0.25">
      <c r="A55" s="63" t="s">
        <v>8</v>
      </c>
      <c r="B55" s="64" t="s">
        <v>108</v>
      </c>
      <c r="C55" s="65" t="s">
        <v>10</v>
      </c>
      <c r="D55" s="65" t="s">
        <v>109</v>
      </c>
      <c r="E55" s="64" t="s">
        <v>15</v>
      </c>
      <c r="F55" s="66">
        <v>7988</v>
      </c>
      <c r="G55" s="71">
        <v>1627591.21</v>
      </c>
      <c r="H55" s="72">
        <f t="shared" si="0"/>
        <v>13001198585.48</v>
      </c>
      <c r="I55" s="72">
        <v>3486416926</v>
      </c>
      <c r="J55" s="72">
        <v>0</v>
      </c>
      <c r="K55" s="72">
        <v>3486416926</v>
      </c>
      <c r="L55" s="81">
        <v>0</v>
      </c>
      <c r="M55" s="82">
        <v>163839163.05000001</v>
      </c>
      <c r="N55" s="82">
        <v>0</v>
      </c>
      <c r="O55" s="82">
        <v>0</v>
      </c>
      <c r="P55" s="82">
        <v>1118714392.3800001</v>
      </c>
      <c r="Q55" s="81">
        <f t="shared" si="1"/>
        <v>8232228104.0499992</v>
      </c>
    </row>
    <row r="56" spans="1:17" x14ac:dyDescent="0.25">
      <c r="A56" s="63" t="s">
        <v>8</v>
      </c>
      <c r="B56" s="64" t="s">
        <v>110</v>
      </c>
      <c r="C56" s="65" t="s">
        <v>10</v>
      </c>
      <c r="D56" s="65" t="s">
        <v>111</v>
      </c>
      <c r="E56" s="64" t="s">
        <v>15</v>
      </c>
      <c r="F56" s="66">
        <v>18578</v>
      </c>
      <c r="G56" s="71">
        <v>1256882.58</v>
      </c>
      <c r="H56" s="72">
        <f t="shared" si="0"/>
        <v>23350364571.240002</v>
      </c>
      <c r="I56" s="72">
        <v>8136101434</v>
      </c>
      <c r="J56" s="72">
        <v>0</v>
      </c>
      <c r="K56" s="72">
        <v>8136101434</v>
      </c>
      <c r="L56" s="81">
        <v>0</v>
      </c>
      <c r="M56" s="82">
        <v>195587689.21000001</v>
      </c>
      <c r="N56" s="82">
        <v>0</v>
      </c>
      <c r="O56" s="82">
        <v>0</v>
      </c>
      <c r="P56" s="82">
        <v>2601837253.5700002</v>
      </c>
      <c r="Q56" s="81">
        <f t="shared" si="1"/>
        <v>12416838194.460001</v>
      </c>
    </row>
    <row r="57" spans="1:17" x14ac:dyDescent="0.25">
      <c r="A57" s="63" t="s">
        <v>8</v>
      </c>
      <c r="B57" s="64" t="s">
        <v>112</v>
      </c>
      <c r="C57" s="65" t="s">
        <v>10</v>
      </c>
      <c r="D57" s="65" t="s">
        <v>113</v>
      </c>
      <c r="E57" s="64" t="s">
        <v>15</v>
      </c>
      <c r="F57" s="66">
        <v>3919</v>
      </c>
      <c r="G57" s="71">
        <v>1317306.6499999999</v>
      </c>
      <c r="H57" s="72">
        <f t="shared" si="0"/>
        <v>5162524761.3499994</v>
      </c>
      <c r="I57" s="72">
        <v>1707858314</v>
      </c>
      <c r="J57" s="72">
        <v>0</v>
      </c>
      <c r="K57" s="72">
        <v>1707858314</v>
      </c>
      <c r="L57" s="81">
        <v>0</v>
      </c>
      <c r="M57" s="82">
        <v>44524724.289999999</v>
      </c>
      <c r="N57" s="82">
        <v>0</v>
      </c>
      <c r="O57" s="82">
        <v>0</v>
      </c>
      <c r="P57" s="82">
        <v>548853493.20000005</v>
      </c>
      <c r="Q57" s="81">
        <f t="shared" si="1"/>
        <v>2861288229.8599997</v>
      </c>
    </row>
    <row r="58" spans="1:17" x14ac:dyDescent="0.25">
      <c r="A58" s="63" t="s">
        <v>8</v>
      </c>
      <c r="B58" s="64" t="s">
        <v>114</v>
      </c>
      <c r="C58" s="65" t="s">
        <v>10</v>
      </c>
      <c r="D58" s="65" t="s">
        <v>115</v>
      </c>
      <c r="E58" s="64" t="s">
        <v>15</v>
      </c>
      <c r="F58" s="66">
        <v>15809</v>
      </c>
      <c r="G58" s="71">
        <v>1349922.61</v>
      </c>
      <c r="H58" s="72">
        <f t="shared" si="0"/>
        <v>21340926541.490002</v>
      </c>
      <c r="I58" s="72">
        <v>6800310457</v>
      </c>
      <c r="J58" s="72">
        <v>0</v>
      </c>
      <c r="K58" s="72">
        <v>6800310457</v>
      </c>
      <c r="L58" s="81">
        <v>0</v>
      </c>
      <c r="M58" s="82">
        <v>500659379.24000001</v>
      </c>
      <c r="N58" s="82">
        <v>0</v>
      </c>
      <c r="O58" s="82">
        <v>0</v>
      </c>
      <c r="P58" s="82">
        <v>2214040539.4400001</v>
      </c>
      <c r="Q58" s="81">
        <f t="shared" si="1"/>
        <v>11825916165.810001</v>
      </c>
    </row>
    <row r="59" spans="1:17" x14ac:dyDescent="0.25">
      <c r="A59" s="63" t="s">
        <v>8</v>
      </c>
      <c r="B59" s="64" t="s">
        <v>116</v>
      </c>
      <c r="C59" s="65" t="s">
        <v>10</v>
      </c>
      <c r="D59" s="65" t="s">
        <v>117</v>
      </c>
      <c r="E59" s="64" t="s">
        <v>15</v>
      </c>
      <c r="F59" s="66">
        <v>4764</v>
      </c>
      <c r="G59" s="71">
        <v>1491311.89</v>
      </c>
      <c r="H59" s="72">
        <f t="shared" si="0"/>
        <v>7104609843.9599991</v>
      </c>
      <c r="I59" s="72">
        <v>2085308663</v>
      </c>
      <c r="J59" s="72">
        <v>0</v>
      </c>
      <c r="K59" s="72">
        <v>2085308663</v>
      </c>
      <c r="L59" s="81">
        <v>0</v>
      </c>
      <c r="M59" s="82">
        <v>87585965.379999995</v>
      </c>
      <c r="N59" s="82">
        <v>0</v>
      </c>
      <c r="O59" s="82">
        <v>0</v>
      </c>
      <c r="P59" s="82">
        <v>667195213.48000002</v>
      </c>
      <c r="Q59" s="81">
        <f t="shared" si="1"/>
        <v>4264520002.099999</v>
      </c>
    </row>
    <row r="60" spans="1:17" x14ac:dyDescent="0.25">
      <c r="A60" s="63" t="s">
        <v>8</v>
      </c>
      <c r="B60" s="64" t="s">
        <v>118</v>
      </c>
      <c r="C60" s="65" t="s">
        <v>10</v>
      </c>
      <c r="D60" s="65" t="s">
        <v>119</v>
      </c>
      <c r="E60" s="64" t="s">
        <v>15</v>
      </c>
      <c r="F60" s="66">
        <v>6797</v>
      </c>
      <c r="G60" s="71">
        <v>1401804.4</v>
      </c>
      <c r="H60" s="72">
        <f t="shared" si="0"/>
        <v>9528064506.7999992</v>
      </c>
      <c r="I60" s="72">
        <v>2963680179</v>
      </c>
      <c r="J60" s="72">
        <v>0</v>
      </c>
      <c r="K60" s="72">
        <v>2963680179</v>
      </c>
      <c r="L60" s="81">
        <v>0</v>
      </c>
      <c r="M60" s="82">
        <v>67839109.230000004</v>
      </c>
      <c r="N60" s="82">
        <v>0</v>
      </c>
      <c r="O60" s="82">
        <v>0</v>
      </c>
      <c r="P60" s="82">
        <v>951915589.00999999</v>
      </c>
      <c r="Q60" s="81">
        <f t="shared" si="1"/>
        <v>5544629629.5599995</v>
      </c>
    </row>
    <row r="61" spans="1:17" x14ac:dyDescent="0.25">
      <c r="A61" s="63" t="s">
        <v>8</v>
      </c>
      <c r="B61" s="64" t="s">
        <v>120</v>
      </c>
      <c r="C61" s="65" t="s">
        <v>10</v>
      </c>
      <c r="D61" s="65" t="s">
        <v>121</v>
      </c>
      <c r="E61" s="64" t="s">
        <v>15</v>
      </c>
      <c r="F61" s="66">
        <v>4011</v>
      </c>
      <c r="G61" s="71">
        <v>1384879.72</v>
      </c>
      <c r="H61" s="72">
        <f t="shared" si="0"/>
        <v>5554752556.9200001</v>
      </c>
      <c r="I61" s="72">
        <v>1754987819</v>
      </c>
      <c r="J61" s="72">
        <v>0</v>
      </c>
      <c r="K61" s="72">
        <v>1754987819</v>
      </c>
      <c r="L61" s="81">
        <v>0</v>
      </c>
      <c r="M61" s="82">
        <v>65258130.5</v>
      </c>
      <c r="N61" s="82">
        <v>0</v>
      </c>
      <c r="O61" s="82">
        <v>0</v>
      </c>
      <c r="P61" s="82">
        <v>561738035.52999997</v>
      </c>
      <c r="Q61" s="81">
        <f t="shared" si="1"/>
        <v>3172768571.8900003</v>
      </c>
    </row>
    <row r="62" spans="1:17" x14ac:dyDescent="0.25">
      <c r="A62" s="63" t="s">
        <v>8</v>
      </c>
      <c r="B62" s="64" t="s">
        <v>122</v>
      </c>
      <c r="C62" s="65" t="s">
        <v>10</v>
      </c>
      <c r="D62" s="65" t="s">
        <v>123</v>
      </c>
      <c r="E62" s="64" t="s">
        <v>15</v>
      </c>
      <c r="F62" s="66">
        <v>14685</v>
      </c>
      <c r="G62" s="71">
        <v>1324937.72</v>
      </c>
      <c r="H62" s="72">
        <f t="shared" si="0"/>
        <v>19456710418.200001</v>
      </c>
      <c r="I62" s="72">
        <v>6316366075</v>
      </c>
      <c r="J62" s="72">
        <v>0</v>
      </c>
      <c r="K62" s="72">
        <v>6316366075</v>
      </c>
      <c r="L62" s="81">
        <v>0</v>
      </c>
      <c r="M62" s="82">
        <v>502164404.63999999</v>
      </c>
      <c r="N62" s="82">
        <v>0</v>
      </c>
      <c r="O62" s="82">
        <v>0</v>
      </c>
      <c r="P62" s="82">
        <v>2056625044.0699999</v>
      </c>
      <c r="Q62" s="81">
        <f t="shared" si="1"/>
        <v>10581554894.49</v>
      </c>
    </row>
    <row r="63" spans="1:17" x14ac:dyDescent="0.25">
      <c r="A63" s="63" t="s">
        <v>8</v>
      </c>
      <c r="B63" s="64" t="s">
        <v>124</v>
      </c>
      <c r="C63" s="65" t="s">
        <v>10</v>
      </c>
      <c r="D63" s="65" t="s">
        <v>125</v>
      </c>
      <c r="E63" s="64" t="s">
        <v>15</v>
      </c>
      <c r="F63" s="66">
        <v>3810</v>
      </c>
      <c r="G63" s="71">
        <v>1269098.57</v>
      </c>
      <c r="H63" s="72">
        <f t="shared" si="0"/>
        <v>4835265551.6999998</v>
      </c>
      <c r="I63" s="72">
        <v>1642537847</v>
      </c>
      <c r="J63" s="72">
        <v>0</v>
      </c>
      <c r="K63" s="72">
        <v>1642537847</v>
      </c>
      <c r="L63" s="81">
        <v>0</v>
      </c>
      <c r="M63" s="82">
        <v>52407517.509999998</v>
      </c>
      <c r="N63" s="82">
        <v>0</v>
      </c>
      <c r="O63" s="82">
        <v>0</v>
      </c>
      <c r="P63" s="82">
        <v>533588111.54000002</v>
      </c>
      <c r="Q63" s="81">
        <f t="shared" si="1"/>
        <v>2606732075.6499996</v>
      </c>
    </row>
    <row r="64" spans="1:17" x14ac:dyDescent="0.25">
      <c r="A64" s="63" t="s">
        <v>8</v>
      </c>
      <c r="B64" s="64" t="s">
        <v>126</v>
      </c>
      <c r="C64" s="65" t="s">
        <v>10</v>
      </c>
      <c r="D64" s="65" t="s">
        <v>127</v>
      </c>
      <c r="E64" s="64" t="s">
        <v>15</v>
      </c>
      <c r="F64" s="66">
        <v>3291</v>
      </c>
      <c r="G64" s="71">
        <v>1599163.13</v>
      </c>
      <c r="H64" s="72">
        <f t="shared" si="0"/>
        <v>5262845860.8299999</v>
      </c>
      <c r="I64" s="72">
        <v>1398979911</v>
      </c>
      <c r="J64" s="72">
        <v>0</v>
      </c>
      <c r="K64" s="72">
        <v>1398979911</v>
      </c>
      <c r="L64" s="81">
        <v>0</v>
      </c>
      <c r="M64" s="82">
        <v>49169870.399999999</v>
      </c>
      <c r="N64" s="82">
        <v>0</v>
      </c>
      <c r="O64" s="82">
        <v>0</v>
      </c>
      <c r="P64" s="82">
        <v>460902486.88999999</v>
      </c>
      <c r="Q64" s="81">
        <f t="shared" si="1"/>
        <v>3353793592.54</v>
      </c>
    </row>
    <row r="65" spans="1:17" x14ac:dyDescent="0.25">
      <c r="A65" s="63" t="s">
        <v>8</v>
      </c>
      <c r="B65" s="64" t="s">
        <v>128</v>
      </c>
      <c r="C65" s="65" t="s">
        <v>10</v>
      </c>
      <c r="D65" s="65" t="s">
        <v>129</v>
      </c>
      <c r="E65" s="64" t="s">
        <v>15</v>
      </c>
      <c r="F65" s="66">
        <v>2693</v>
      </c>
      <c r="G65" s="71">
        <v>1538293.71</v>
      </c>
      <c r="H65" s="72">
        <f t="shared" si="0"/>
        <v>4142624961.0299997</v>
      </c>
      <c r="I65" s="72">
        <v>1175926230</v>
      </c>
      <c r="J65" s="72">
        <v>0</v>
      </c>
      <c r="K65" s="72">
        <v>1175926230</v>
      </c>
      <c r="L65" s="81">
        <v>0</v>
      </c>
      <c r="M65" s="82">
        <v>60592785.689999998</v>
      </c>
      <c r="N65" s="82">
        <v>0</v>
      </c>
      <c r="O65" s="82">
        <v>0</v>
      </c>
      <c r="P65" s="82">
        <v>377152961.77999997</v>
      </c>
      <c r="Q65" s="81">
        <f t="shared" si="1"/>
        <v>2528952983.5599995</v>
      </c>
    </row>
    <row r="66" spans="1:17" x14ac:dyDescent="0.25">
      <c r="A66" s="63" t="s">
        <v>8</v>
      </c>
      <c r="B66" s="64" t="s">
        <v>130</v>
      </c>
      <c r="C66" s="65" t="s">
        <v>10</v>
      </c>
      <c r="D66" s="65" t="s">
        <v>131</v>
      </c>
      <c r="E66" s="64" t="s">
        <v>51</v>
      </c>
      <c r="F66" s="66">
        <v>61333</v>
      </c>
      <c r="G66" s="71">
        <v>1479373.23</v>
      </c>
      <c r="H66" s="72">
        <f t="shared" si="0"/>
        <v>90734398315.589996</v>
      </c>
      <c r="I66" s="72">
        <v>26218207056</v>
      </c>
      <c r="J66" s="72">
        <v>0</v>
      </c>
      <c r="K66" s="72">
        <v>26218207056</v>
      </c>
      <c r="L66" s="81">
        <v>0</v>
      </c>
      <c r="M66" s="82">
        <v>2632361183.9400001</v>
      </c>
      <c r="N66" s="82">
        <v>936991937.10000002</v>
      </c>
      <c r="O66" s="82">
        <v>0</v>
      </c>
      <c r="P66" s="82">
        <v>8589648200.7399998</v>
      </c>
      <c r="Q66" s="81">
        <f t="shared" si="1"/>
        <v>52357189937.809998</v>
      </c>
    </row>
    <row r="67" spans="1:17" x14ac:dyDescent="0.25">
      <c r="A67" s="63" t="s">
        <v>8</v>
      </c>
      <c r="B67" s="64" t="s">
        <v>132</v>
      </c>
      <c r="C67" s="65" t="s">
        <v>10</v>
      </c>
      <c r="D67" s="65" t="s">
        <v>133</v>
      </c>
      <c r="E67" s="64" t="s">
        <v>18</v>
      </c>
      <c r="F67" s="66">
        <v>17574</v>
      </c>
      <c r="G67" s="71">
        <v>1393719.5</v>
      </c>
      <c r="H67" s="72">
        <f t="shared" si="0"/>
        <v>24493226493</v>
      </c>
      <c r="I67" s="72">
        <v>7561458349</v>
      </c>
      <c r="J67" s="72">
        <v>0</v>
      </c>
      <c r="K67" s="72">
        <v>7561458349</v>
      </c>
      <c r="L67" s="81">
        <v>0</v>
      </c>
      <c r="M67" s="82">
        <v>167434362.12</v>
      </c>
      <c r="N67" s="82">
        <v>0</v>
      </c>
      <c r="O67" s="82">
        <v>0</v>
      </c>
      <c r="P67" s="82">
        <v>2461227682.9699998</v>
      </c>
      <c r="Q67" s="81">
        <f t="shared" si="1"/>
        <v>14303106098.91</v>
      </c>
    </row>
    <row r="68" spans="1:17" x14ac:dyDescent="0.25">
      <c r="A68" s="63" t="s">
        <v>8</v>
      </c>
      <c r="B68" s="64" t="s">
        <v>134</v>
      </c>
      <c r="C68" s="65" t="s">
        <v>10</v>
      </c>
      <c r="D68" s="65" t="s">
        <v>135</v>
      </c>
      <c r="E68" s="64" t="s">
        <v>15</v>
      </c>
      <c r="F68" s="66">
        <v>9510</v>
      </c>
      <c r="G68" s="71">
        <v>1423322.83</v>
      </c>
      <c r="H68" s="72">
        <f t="shared" si="0"/>
        <v>13535800113.300001</v>
      </c>
      <c r="I68" s="72">
        <v>4158379539</v>
      </c>
      <c r="J68" s="72">
        <v>0</v>
      </c>
      <c r="K68" s="72">
        <v>4158379539</v>
      </c>
      <c r="L68" s="81">
        <v>0</v>
      </c>
      <c r="M68" s="82">
        <v>274228651</v>
      </c>
      <c r="N68" s="82">
        <v>0</v>
      </c>
      <c r="O68" s="82">
        <v>0</v>
      </c>
      <c r="P68" s="82">
        <v>1331869538.24</v>
      </c>
      <c r="Q68" s="81">
        <f t="shared" si="1"/>
        <v>7771322385.0600014</v>
      </c>
    </row>
    <row r="69" spans="1:17" x14ac:dyDescent="0.25">
      <c r="A69" s="63" t="s">
        <v>8</v>
      </c>
      <c r="B69" s="64" t="s">
        <v>136</v>
      </c>
      <c r="C69" s="65" t="s">
        <v>10</v>
      </c>
      <c r="D69" s="65" t="s">
        <v>137</v>
      </c>
      <c r="E69" s="64" t="s">
        <v>15</v>
      </c>
      <c r="F69" s="66">
        <v>6510</v>
      </c>
      <c r="G69" s="71">
        <v>1562069.33</v>
      </c>
      <c r="H69" s="72">
        <f t="shared" si="0"/>
        <v>10169071338.300001</v>
      </c>
      <c r="I69" s="72">
        <v>2839479636</v>
      </c>
      <c r="J69" s="72">
        <v>0</v>
      </c>
      <c r="K69" s="72">
        <v>2839479636</v>
      </c>
      <c r="L69" s="81">
        <v>0</v>
      </c>
      <c r="M69" s="82">
        <v>163147398.05000001</v>
      </c>
      <c r="N69" s="82">
        <v>0</v>
      </c>
      <c r="O69" s="82">
        <v>0</v>
      </c>
      <c r="P69" s="82">
        <v>911721418.91999996</v>
      </c>
      <c r="Q69" s="81">
        <f t="shared" si="1"/>
        <v>6254722885.3300009</v>
      </c>
    </row>
    <row r="70" spans="1:17" x14ac:dyDescent="0.25">
      <c r="A70" s="63" t="s">
        <v>8</v>
      </c>
      <c r="B70" s="64" t="s">
        <v>138</v>
      </c>
      <c r="C70" s="65" t="s">
        <v>10</v>
      </c>
      <c r="D70" s="65" t="s">
        <v>139</v>
      </c>
      <c r="E70" s="64" t="s">
        <v>15</v>
      </c>
      <c r="F70" s="66">
        <v>14932</v>
      </c>
      <c r="G70" s="71">
        <v>1337794.5900000001</v>
      </c>
      <c r="H70" s="72">
        <f t="shared" si="0"/>
        <v>19975948817.880001</v>
      </c>
      <c r="I70" s="72">
        <v>6439714521</v>
      </c>
      <c r="J70" s="72">
        <v>0</v>
      </c>
      <c r="K70" s="72">
        <v>6439714521</v>
      </c>
      <c r="L70" s="81">
        <v>0</v>
      </c>
      <c r="M70" s="82">
        <v>619966311.35000002</v>
      </c>
      <c r="N70" s="82">
        <v>0</v>
      </c>
      <c r="O70" s="82">
        <v>0</v>
      </c>
      <c r="P70" s="82">
        <v>2091217239.23</v>
      </c>
      <c r="Q70" s="81">
        <f t="shared" si="1"/>
        <v>10825050746.300001</v>
      </c>
    </row>
    <row r="71" spans="1:17" x14ac:dyDescent="0.25">
      <c r="A71" s="63" t="s">
        <v>8</v>
      </c>
      <c r="B71" s="64" t="s">
        <v>140</v>
      </c>
      <c r="C71" s="65" t="s">
        <v>10</v>
      </c>
      <c r="D71" s="65" t="s">
        <v>141</v>
      </c>
      <c r="E71" s="64" t="s">
        <v>15</v>
      </c>
      <c r="F71" s="66">
        <v>11460</v>
      </c>
      <c r="G71" s="71">
        <v>1473513.73</v>
      </c>
      <c r="H71" s="72">
        <f t="shared" si="0"/>
        <v>16886467345.799999</v>
      </c>
      <c r="I71" s="72">
        <v>4960553590</v>
      </c>
      <c r="J71" s="72">
        <v>0</v>
      </c>
      <c r="K71" s="72">
        <v>4960553590</v>
      </c>
      <c r="L71" s="81">
        <v>0</v>
      </c>
      <c r="M71" s="82">
        <v>243221965.80000001</v>
      </c>
      <c r="N71" s="82">
        <v>108485570.81</v>
      </c>
      <c r="O71" s="82">
        <v>0</v>
      </c>
      <c r="P71" s="82">
        <v>1604965815.8</v>
      </c>
      <c r="Q71" s="81">
        <f t="shared" si="1"/>
        <v>9969240403.3899994</v>
      </c>
    </row>
    <row r="72" spans="1:17" x14ac:dyDescent="0.25">
      <c r="A72" s="63" t="s">
        <v>8</v>
      </c>
      <c r="B72" s="64" t="s">
        <v>142</v>
      </c>
      <c r="C72" s="65" t="s">
        <v>10</v>
      </c>
      <c r="D72" s="65" t="s">
        <v>143</v>
      </c>
      <c r="E72" s="64" t="s">
        <v>15</v>
      </c>
      <c r="F72" s="66">
        <v>4590</v>
      </c>
      <c r="G72" s="71">
        <v>1331689.3</v>
      </c>
      <c r="H72" s="72">
        <f t="shared" si="0"/>
        <v>6112453887</v>
      </c>
      <c r="I72" s="72">
        <v>2001021376</v>
      </c>
      <c r="J72" s="72">
        <v>0</v>
      </c>
      <c r="K72" s="72">
        <v>2001021376</v>
      </c>
      <c r="L72" s="81">
        <v>0</v>
      </c>
      <c r="M72" s="82">
        <v>122397049.25</v>
      </c>
      <c r="N72" s="82">
        <v>0</v>
      </c>
      <c r="O72" s="82">
        <v>0</v>
      </c>
      <c r="P72" s="82">
        <v>642826622.55999994</v>
      </c>
      <c r="Q72" s="81">
        <f t="shared" si="1"/>
        <v>3346208839.1900001</v>
      </c>
    </row>
    <row r="73" spans="1:17" x14ac:dyDescent="0.25">
      <c r="A73" s="63" t="s">
        <v>8</v>
      </c>
      <c r="B73" s="64" t="s">
        <v>144</v>
      </c>
      <c r="C73" s="65" t="s">
        <v>10</v>
      </c>
      <c r="D73" s="65" t="s">
        <v>145</v>
      </c>
      <c r="E73" s="64" t="s">
        <v>15</v>
      </c>
      <c r="F73" s="66">
        <v>9796</v>
      </c>
      <c r="G73" s="71">
        <v>1326362.58</v>
      </c>
      <c r="H73" s="72">
        <f t="shared" ref="H73:H136" si="2">+G73*F73</f>
        <v>12993047833.68</v>
      </c>
      <c r="I73" s="72">
        <v>4230336359</v>
      </c>
      <c r="J73" s="72">
        <v>0</v>
      </c>
      <c r="K73" s="72">
        <v>4230336359</v>
      </c>
      <c r="L73" s="81">
        <v>0</v>
      </c>
      <c r="M73" s="82">
        <v>322728438.11000001</v>
      </c>
      <c r="N73" s="82">
        <v>0</v>
      </c>
      <c r="O73" s="82">
        <v>0</v>
      </c>
      <c r="P73" s="82">
        <v>1371923658.95</v>
      </c>
      <c r="Q73" s="81">
        <f t="shared" ref="Q73:Q136" si="3">+(H73)-(K73+L73+M73+N73+O73+P73)</f>
        <v>7068059377.6200008</v>
      </c>
    </row>
    <row r="74" spans="1:17" x14ac:dyDescent="0.25">
      <c r="A74" s="63" t="s">
        <v>8</v>
      </c>
      <c r="B74" s="64" t="s">
        <v>146</v>
      </c>
      <c r="C74" s="65" t="s">
        <v>10</v>
      </c>
      <c r="D74" s="65" t="s">
        <v>147</v>
      </c>
      <c r="E74" s="64" t="s">
        <v>15</v>
      </c>
      <c r="F74" s="66">
        <v>7409</v>
      </c>
      <c r="G74" s="71">
        <v>1382753.2</v>
      </c>
      <c r="H74" s="72">
        <f t="shared" si="2"/>
        <v>10244818458.799999</v>
      </c>
      <c r="I74" s="72">
        <v>3229289577</v>
      </c>
      <c r="J74" s="72">
        <v>0</v>
      </c>
      <c r="K74" s="72">
        <v>3229289577</v>
      </c>
      <c r="L74" s="81">
        <v>0</v>
      </c>
      <c r="M74" s="82">
        <v>105013699.76000001</v>
      </c>
      <c r="N74" s="82">
        <v>0</v>
      </c>
      <c r="O74" s="82">
        <v>0</v>
      </c>
      <c r="P74" s="82">
        <v>1037625805.35</v>
      </c>
      <c r="Q74" s="81">
        <f t="shared" si="3"/>
        <v>5872889376.6899986</v>
      </c>
    </row>
    <row r="75" spans="1:17" x14ac:dyDescent="0.25">
      <c r="A75" s="63" t="s">
        <v>8</v>
      </c>
      <c r="B75" s="64" t="s">
        <v>148</v>
      </c>
      <c r="C75" s="65" t="s">
        <v>10</v>
      </c>
      <c r="D75" s="65" t="s">
        <v>149</v>
      </c>
      <c r="E75" s="64" t="s">
        <v>15</v>
      </c>
      <c r="F75" s="66">
        <v>5844</v>
      </c>
      <c r="G75" s="71">
        <v>1379059.05</v>
      </c>
      <c r="H75" s="72">
        <f t="shared" si="2"/>
        <v>8059221088.1999998</v>
      </c>
      <c r="I75" s="72">
        <v>2554998901</v>
      </c>
      <c r="J75" s="72">
        <v>0</v>
      </c>
      <c r="K75" s="72">
        <v>2554998901</v>
      </c>
      <c r="L75" s="81">
        <v>0</v>
      </c>
      <c r="M75" s="82">
        <v>76436989.400000006</v>
      </c>
      <c r="N75" s="82">
        <v>0</v>
      </c>
      <c r="O75" s="82">
        <v>0</v>
      </c>
      <c r="P75" s="82">
        <v>818448536.42999995</v>
      </c>
      <c r="Q75" s="81">
        <f t="shared" si="3"/>
        <v>4609336661.3699999</v>
      </c>
    </row>
    <row r="76" spans="1:17" x14ac:dyDescent="0.25">
      <c r="A76" s="63" t="s">
        <v>8</v>
      </c>
      <c r="B76" s="64" t="s">
        <v>150</v>
      </c>
      <c r="C76" s="65" t="s">
        <v>10</v>
      </c>
      <c r="D76" s="65" t="s">
        <v>151</v>
      </c>
      <c r="E76" s="64" t="s">
        <v>15</v>
      </c>
      <c r="F76" s="66">
        <v>22177</v>
      </c>
      <c r="G76" s="71">
        <v>1232656.52</v>
      </c>
      <c r="H76" s="72">
        <f t="shared" si="2"/>
        <v>27336623644.040001</v>
      </c>
      <c r="I76" s="72">
        <v>9565980497</v>
      </c>
      <c r="J76" s="72">
        <v>0</v>
      </c>
      <c r="K76" s="72">
        <v>9565980497</v>
      </c>
      <c r="L76" s="81">
        <v>0</v>
      </c>
      <c r="M76" s="82">
        <v>895875805.63999999</v>
      </c>
      <c r="N76" s="82">
        <v>0</v>
      </c>
      <c r="O76" s="82">
        <v>0</v>
      </c>
      <c r="P76" s="82">
        <v>3105874947.3800001</v>
      </c>
      <c r="Q76" s="81">
        <f t="shared" si="3"/>
        <v>13768892394.02</v>
      </c>
    </row>
    <row r="77" spans="1:17" x14ac:dyDescent="0.25">
      <c r="A77" s="63" t="s">
        <v>8</v>
      </c>
      <c r="B77" s="64" t="s">
        <v>152</v>
      </c>
      <c r="C77" s="65" t="s">
        <v>10</v>
      </c>
      <c r="D77" s="65" t="s">
        <v>153</v>
      </c>
      <c r="E77" s="64" t="s">
        <v>15</v>
      </c>
      <c r="F77" s="66">
        <v>4460</v>
      </c>
      <c r="G77" s="71">
        <v>1545471.56</v>
      </c>
      <c r="H77" s="72">
        <f t="shared" si="2"/>
        <v>6892803157.6000004</v>
      </c>
      <c r="I77" s="72">
        <v>1954121201</v>
      </c>
      <c r="J77" s="72">
        <v>0</v>
      </c>
      <c r="K77" s="72">
        <v>1954121201</v>
      </c>
      <c r="L77" s="81">
        <v>0</v>
      </c>
      <c r="M77" s="82">
        <v>92671960.480000004</v>
      </c>
      <c r="N77" s="82">
        <v>0</v>
      </c>
      <c r="O77" s="82">
        <v>0</v>
      </c>
      <c r="P77" s="82">
        <v>624620204.05999994</v>
      </c>
      <c r="Q77" s="81">
        <f t="shared" si="3"/>
        <v>4221389792.0600004</v>
      </c>
    </row>
    <row r="78" spans="1:17" x14ac:dyDescent="0.25">
      <c r="A78" s="63" t="s">
        <v>8</v>
      </c>
      <c r="B78" s="64" t="s">
        <v>154</v>
      </c>
      <c r="C78" s="65" t="s">
        <v>10</v>
      </c>
      <c r="D78" s="65" t="s">
        <v>155</v>
      </c>
      <c r="E78" s="64" t="s">
        <v>18</v>
      </c>
      <c r="F78" s="66">
        <v>4809</v>
      </c>
      <c r="G78" s="71">
        <v>1184636.44</v>
      </c>
      <c r="H78" s="72">
        <f t="shared" si="2"/>
        <v>5696916639.96</v>
      </c>
      <c r="I78" s="72">
        <v>2073928466</v>
      </c>
      <c r="J78" s="72">
        <v>0</v>
      </c>
      <c r="K78" s="72">
        <v>2073928466</v>
      </c>
      <c r="L78" s="81">
        <v>0</v>
      </c>
      <c r="M78" s="82">
        <v>48439246.420000002</v>
      </c>
      <c r="N78" s="82">
        <v>0</v>
      </c>
      <c r="O78" s="82">
        <v>0</v>
      </c>
      <c r="P78" s="82">
        <v>673497435.26999998</v>
      </c>
      <c r="Q78" s="81">
        <f t="shared" si="3"/>
        <v>2901051492.27</v>
      </c>
    </row>
    <row r="79" spans="1:17" x14ac:dyDescent="0.25">
      <c r="A79" s="63" t="s">
        <v>8</v>
      </c>
      <c r="B79" s="64" t="s">
        <v>156</v>
      </c>
      <c r="C79" s="65" t="s">
        <v>10</v>
      </c>
      <c r="D79" s="65" t="s">
        <v>157</v>
      </c>
      <c r="E79" s="64" t="s">
        <v>18</v>
      </c>
      <c r="F79" s="66">
        <v>21057</v>
      </c>
      <c r="G79" s="71">
        <v>1209929.6200000001</v>
      </c>
      <c r="H79" s="72">
        <f t="shared" si="2"/>
        <v>25477488008.340004</v>
      </c>
      <c r="I79" s="72">
        <v>9188566770</v>
      </c>
      <c r="J79" s="72">
        <v>0</v>
      </c>
      <c r="K79" s="72">
        <v>9188566770</v>
      </c>
      <c r="L79" s="81">
        <v>0</v>
      </c>
      <c r="M79" s="82">
        <v>212716881.81999999</v>
      </c>
      <c r="N79" s="82">
        <v>0</v>
      </c>
      <c r="O79" s="82">
        <v>0</v>
      </c>
      <c r="P79" s="82">
        <v>2949019649.5</v>
      </c>
      <c r="Q79" s="81">
        <f t="shared" si="3"/>
        <v>13127184707.020004</v>
      </c>
    </row>
    <row r="80" spans="1:17" x14ac:dyDescent="0.25">
      <c r="A80" s="63" t="s">
        <v>8</v>
      </c>
      <c r="B80" s="64" t="s">
        <v>158</v>
      </c>
      <c r="C80" s="65" t="s">
        <v>10</v>
      </c>
      <c r="D80" s="65" t="s">
        <v>159</v>
      </c>
      <c r="E80" s="64" t="s">
        <v>15</v>
      </c>
      <c r="F80" s="66">
        <v>8146</v>
      </c>
      <c r="G80" s="71">
        <v>1405192.97</v>
      </c>
      <c r="H80" s="72">
        <f t="shared" si="2"/>
        <v>11446701933.619999</v>
      </c>
      <c r="I80" s="72">
        <v>3494677295</v>
      </c>
      <c r="J80" s="72">
        <v>0</v>
      </c>
      <c r="K80" s="72">
        <v>3494677295</v>
      </c>
      <c r="L80" s="81">
        <v>0</v>
      </c>
      <c r="M80" s="82">
        <v>75623693.920000002</v>
      </c>
      <c r="N80" s="82">
        <v>0</v>
      </c>
      <c r="O80" s="82">
        <v>0</v>
      </c>
      <c r="P80" s="82">
        <v>1140842193.3299999</v>
      </c>
      <c r="Q80" s="81">
        <f t="shared" si="3"/>
        <v>6735558751.3699989</v>
      </c>
    </row>
    <row r="81" spans="1:17" x14ac:dyDescent="0.25">
      <c r="A81" s="63" t="s">
        <v>8</v>
      </c>
      <c r="B81" s="64" t="s">
        <v>160</v>
      </c>
      <c r="C81" s="65" t="s">
        <v>10</v>
      </c>
      <c r="D81" s="65" t="s">
        <v>161</v>
      </c>
      <c r="E81" s="64" t="s">
        <v>18</v>
      </c>
      <c r="F81" s="66">
        <v>49061</v>
      </c>
      <c r="G81" s="71">
        <v>1268156.42</v>
      </c>
      <c r="H81" s="72">
        <f t="shared" si="2"/>
        <v>62217022121.619995</v>
      </c>
      <c r="I81" s="72">
        <v>21469208891</v>
      </c>
      <c r="J81" s="72">
        <v>0</v>
      </c>
      <c r="K81" s="72">
        <v>21469208891</v>
      </c>
      <c r="L81" s="81">
        <v>0</v>
      </c>
      <c r="M81" s="82">
        <v>515956255.20999998</v>
      </c>
      <c r="N81" s="82">
        <v>0</v>
      </c>
      <c r="O81" s="82">
        <v>0</v>
      </c>
      <c r="P81" s="82">
        <v>6870962293.9799995</v>
      </c>
      <c r="Q81" s="81">
        <f t="shared" si="3"/>
        <v>33360894681.429996</v>
      </c>
    </row>
    <row r="82" spans="1:17" x14ac:dyDescent="0.25">
      <c r="A82" s="63" t="s">
        <v>8</v>
      </c>
      <c r="B82" s="64" t="s">
        <v>162</v>
      </c>
      <c r="C82" s="65" t="s">
        <v>10</v>
      </c>
      <c r="D82" s="65" t="s">
        <v>163</v>
      </c>
      <c r="E82" s="64" t="s">
        <v>18</v>
      </c>
      <c r="F82" s="66">
        <v>25838</v>
      </c>
      <c r="G82" s="71">
        <v>1289647.03</v>
      </c>
      <c r="H82" s="72">
        <f t="shared" si="2"/>
        <v>33321899961.139999</v>
      </c>
      <c r="I82" s="72">
        <v>11299050550</v>
      </c>
      <c r="J82" s="72">
        <v>0</v>
      </c>
      <c r="K82" s="72">
        <v>11299050550</v>
      </c>
      <c r="L82" s="81">
        <v>0</v>
      </c>
      <c r="M82" s="82">
        <v>276553245.50999999</v>
      </c>
      <c r="N82" s="82">
        <v>0</v>
      </c>
      <c r="O82" s="82">
        <v>0</v>
      </c>
      <c r="P82" s="82">
        <v>3618595702.3299999</v>
      </c>
      <c r="Q82" s="81">
        <f t="shared" si="3"/>
        <v>18127700463.299999</v>
      </c>
    </row>
    <row r="83" spans="1:17" x14ac:dyDescent="0.25">
      <c r="A83" s="63" t="s">
        <v>8</v>
      </c>
      <c r="B83" s="64" t="s">
        <v>164</v>
      </c>
      <c r="C83" s="65" t="s">
        <v>10</v>
      </c>
      <c r="D83" s="65" t="s">
        <v>165</v>
      </c>
      <c r="E83" s="64" t="s">
        <v>15</v>
      </c>
      <c r="F83" s="66">
        <v>1818</v>
      </c>
      <c r="G83" s="71">
        <v>1464993.15</v>
      </c>
      <c r="H83" s="72">
        <f t="shared" si="2"/>
        <v>2663357546.6999998</v>
      </c>
      <c r="I83" s="72">
        <v>791328753</v>
      </c>
      <c r="J83" s="72">
        <v>0</v>
      </c>
      <c r="K83" s="72">
        <v>791328753</v>
      </c>
      <c r="L83" s="81">
        <v>0</v>
      </c>
      <c r="M83" s="82">
        <v>21945446.289999999</v>
      </c>
      <c r="N83" s="82">
        <v>0</v>
      </c>
      <c r="O83" s="82">
        <v>0</v>
      </c>
      <c r="P83" s="82">
        <v>254609760.31</v>
      </c>
      <c r="Q83" s="81">
        <f t="shared" si="3"/>
        <v>1595473587.0999999</v>
      </c>
    </row>
    <row r="84" spans="1:17" x14ac:dyDescent="0.25">
      <c r="A84" s="63" t="s">
        <v>8</v>
      </c>
      <c r="B84" s="64" t="s">
        <v>166</v>
      </c>
      <c r="C84" s="65" t="s">
        <v>10</v>
      </c>
      <c r="D84" s="65" t="s">
        <v>167</v>
      </c>
      <c r="E84" s="64" t="s">
        <v>15</v>
      </c>
      <c r="F84" s="66">
        <v>12294</v>
      </c>
      <c r="G84" s="71">
        <v>1365641.34</v>
      </c>
      <c r="H84" s="72">
        <f t="shared" si="2"/>
        <v>16789194633.960001</v>
      </c>
      <c r="I84" s="72">
        <v>5365248662</v>
      </c>
      <c r="J84" s="72">
        <v>0</v>
      </c>
      <c r="K84" s="72">
        <v>5365248662</v>
      </c>
      <c r="L84" s="81">
        <v>0</v>
      </c>
      <c r="M84" s="82">
        <v>399970486.70999998</v>
      </c>
      <c r="N84" s="82">
        <v>0</v>
      </c>
      <c r="O84" s="82">
        <v>0</v>
      </c>
      <c r="P84" s="82">
        <v>1721766992.97</v>
      </c>
      <c r="Q84" s="81">
        <f t="shared" si="3"/>
        <v>9302208492.2800007</v>
      </c>
    </row>
    <row r="85" spans="1:17" x14ac:dyDescent="0.25">
      <c r="A85" s="63" t="s">
        <v>8</v>
      </c>
      <c r="B85" s="64" t="s">
        <v>168</v>
      </c>
      <c r="C85" s="65" t="s">
        <v>10</v>
      </c>
      <c r="D85" s="65" t="s">
        <v>169</v>
      </c>
      <c r="E85" s="64" t="s">
        <v>18</v>
      </c>
      <c r="F85" s="66">
        <v>6669</v>
      </c>
      <c r="G85" s="71">
        <v>1439394.03</v>
      </c>
      <c r="H85" s="72">
        <f t="shared" si="2"/>
        <v>9599318786.0699997</v>
      </c>
      <c r="I85" s="72">
        <v>2890783506</v>
      </c>
      <c r="J85" s="72">
        <v>0</v>
      </c>
      <c r="K85" s="72">
        <v>2890783506</v>
      </c>
      <c r="L85" s="81">
        <v>0</v>
      </c>
      <c r="M85" s="82">
        <v>69021381.780000001</v>
      </c>
      <c r="N85" s="82">
        <v>0</v>
      </c>
      <c r="O85" s="82">
        <v>0</v>
      </c>
      <c r="P85" s="82">
        <v>933989269.25</v>
      </c>
      <c r="Q85" s="81">
        <f t="shared" si="3"/>
        <v>5705524629.039999</v>
      </c>
    </row>
    <row r="86" spans="1:17" x14ac:dyDescent="0.25">
      <c r="A86" s="63" t="s">
        <v>8</v>
      </c>
      <c r="B86" s="64" t="s">
        <v>170</v>
      </c>
      <c r="C86" s="65" t="s">
        <v>10</v>
      </c>
      <c r="D86" s="65" t="s">
        <v>171</v>
      </c>
      <c r="E86" s="64" t="s">
        <v>15</v>
      </c>
      <c r="F86" s="66">
        <v>5770</v>
      </c>
      <c r="G86" s="71">
        <v>1408660.7</v>
      </c>
      <c r="H86" s="72">
        <f t="shared" si="2"/>
        <v>8127972239</v>
      </c>
      <c r="I86" s="72">
        <v>2475535601</v>
      </c>
      <c r="J86" s="72">
        <v>0</v>
      </c>
      <c r="K86" s="72">
        <v>2475535601</v>
      </c>
      <c r="L86" s="81">
        <v>0</v>
      </c>
      <c r="M86" s="82">
        <v>89462767.579999998</v>
      </c>
      <c r="N86" s="82">
        <v>0</v>
      </c>
      <c r="O86" s="82">
        <v>0</v>
      </c>
      <c r="P86" s="82">
        <v>808084882.82000005</v>
      </c>
      <c r="Q86" s="81">
        <f t="shared" si="3"/>
        <v>4754888987.6000004</v>
      </c>
    </row>
    <row r="87" spans="1:17" x14ac:dyDescent="0.25">
      <c r="A87" s="63" t="s">
        <v>8</v>
      </c>
      <c r="B87" s="64" t="s">
        <v>172</v>
      </c>
      <c r="C87" s="65" t="s">
        <v>10</v>
      </c>
      <c r="D87" s="65" t="s">
        <v>173</v>
      </c>
      <c r="E87" s="64" t="s">
        <v>15</v>
      </c>
      <c r="F87" s="66">
        <v>26245</v>
      </c>
      <c r="G87" s="71">
        <v>1317346.4099999999</v>
      </c>
      <c r="H87" s="72">
        <f t="shared" si="2"/>
        <v>34573756530.449997</v>
      </c>
      <c r="I87" s="72">
        <v>11438287193</v>
      </c>
      <c r="J87" s="72">
        <v>0</v>
      </c>
      <c r="K87" s="72">
        <v>11438287193</v>
      </c>
      <c r="L87" s="81">
        <v>0</v>
      </c>
      <c r="M87" s="82">
        <v>546091084.99000001</v>
      </c>
      <c r="N87" s="82">
        <v>0</v>
      </c>
      <c r="O87" s="82">
        <v>0</v>
      </c>
      <c r="P87" s="82">
        <v>3675595797.1799998</v>
      </c>
      <c r="Q87" s="81">
        <f t="shared" si="3"/>
        <v>18913782455.279999</v>
      </c>
    </row>
    <row r="88" spans="1:17" x14ac:dyDescent="0.25">
      <c r="A88" s="63" t="s">
        <v>8</v>
      </c>
      <c r="B88" s="64" t="s">
        <v>174</v>
      </c>
      <c r="C88" s="65" t="s">
        <v>10</v>
      </c>
      <c r="D88" s="65" t="s">
        <v>175</v>
      </c>
      <c r="E88" s="64" t="s">
        <v>15</v>
      </c>
      <c r="F88" s="66">
        <v>7214</v>
      </c>
      <c r="G88" s="71">
        <v>1410350.79</v>
      </c>
      <c r="H88" s="72">
        <f t="shared" si="2"/>
        <v>10174270599.059999</v>
      </c>
      <c r="I88" s="72">
        <v>3156001700</v>
      </c>
      <c r="J88" s="72">
        <v>0</v>
      </c>
      <c r="K88" s="72">
        <v>3156001700</v>
      </c>
      <c r="L88" s="81">
        <v>0</v>
      </c>
      <c r="M88" s="82">
        <v>101899505.03</v>
      </c>
      <c r="N88" s="82">
        <v>0</v>
      </c>
      <c r="O88" s="82">
        <v>0</v>
      </c>
      <c r="P88" s="82">
        <v>1010316177.59</v>
      </c>
      <c r="Q88" s="81">
        <f t="shared" si="3"/>
        <v>5906053216.4399986</v>
      </c>
    </row>
    <row r="89" spans="1:17" x14ac:dyDescent="0.25">
      <c r="A89" s="63" t="s">
        <v>8</v>
      </c>
      <c r="B89" s="64" t="s">
        <v>176</v>
      </c>
      <c r="C89" s="65" t="s">
        <v>10</v>
      </c>
      <c r="D89" s="65" t="s">
        <v>177</v>
      </c>
      <c r="E89" s="64" t="s">
        <v>18</v>
      </c>
      <c r="F89" s="66">
        <v>10336</v>
      </c>
      <c r="G89" s="71">
        <v>1358775.55</v>
      </c>
      <c r="H89" s="72">
        <f t="shared" si="2"/>
        <v>14044304084.800001</v>
      </c>
      <c r="I89" s="72">
        <v>4502365316</v>
      </c>
      <c r="J89" s="72">
        <v>0</v>
      </c>
      <c r="K89" s="72">
        <v>4502365316</v>
      </c>
      <c r="L89" s="81">
        <v>0</v>
      </c>
      <c r="M89" s="82">
        <v>209201331.66999999</v>
      </c>
      <c r="N89" s="82">
        <v>0</v>
      </c>
      <c r="O89" s="82">
        <v>0</v>
      </c>
      <c r="P89" s="82">
        <v>1447550320.4300001</v>
      </c>
      <c r="Q89" s="81">
        <f t="shared" si="3"/>
        <v>7885187116.7000008</v>
      </c>
    </row>
    <row r="90" spans="1:17" x14ac:dyDescent="0.25">
      <c r="A90" s="63" t="s">
        <v>8</v>
      </c>
      <c r="B90" s="64" t="s">
        <v>178</v>
      </c>
      <c r="C90" s="65" t="s">
        <v>10</v>
      </c>
      <c r="D90" s="65" t="s">
        <v>179</v>
      </c>
      <c r="E90" s="64" t="s">
        <v>18</v>
      </c>
      <c r="F90" s="66">
        <v>22344</v>
      </c>
      <c r="G90" s="71">
        <v>1295569.3400000001</v>
      </c>
      <c r="H90" s="72">
        <f t="shared" si="2"/>
        <v>28948201332.960003</v>
      </c>
      <c r="I90" s="72">
        <v>9756660766</v>
      </c>
      <c r="J90" s="72">
        <v>0</v>
      </c>
      <c r="K90" s="72">
        <v>9756660766</v>
      </c>
      <c r="L90" s="81">
        <v>0</v>
      </c>
      <c r="M90" s="82">
        <v>342456414.52999997</v>
      </c>
      <c r="N90" s="82">
        <v>0</v>
      </c>
      <c r="O90" s="82">
        <v>0</v>
      </c>
      <c r="P90" s="82">
        <v>3129263192.6900001</v>
      </c>
      <c r="Q90" s="81">
        <f t="shared" si="3"/>
        <v>15719820959.740002</v>
      </c>
    </row>
    <row r="91" spans="1:17" x14ac:dyDescent="0.25">
      <c r="A91" s="63" t="s">
        <v>8</v>
      </c>
      <c r="B91" s="64" t="s">
        <v>180</v>
      </c>
      <c r="C91" s="65" t="s">
        <v>10</v>
      </c>
      <c r="D91" s="65" t="s">
        <v>181</v>
      </c>
      <c r="E91" s="64" t="s">
        <v>15</v>
      </c>
      <c r="F91" s="66">
        <v>4156</v>
      </c>
      <c r="G91" s="71">
        <v>1386388.58</v>
      </c>
      <c r="H91" s="72">
        <f t="shared" si="2"/>
        <v>5761830938.4800005</v>
      </c>
      <c r="I91" s="72">
        <v>1795662124</v>
      </c>
      <c r="J91" s="72">
        <v>0</v>
      </c>
      <c r="K91" s="72">
        <v>1795662124</v>
      </c>
      <c r="L91" s="81">
        <v>0</v>
      </c>
      <c r="M91" s="82">
        <v>285943849.13999999</v>
      </c>
      <c r="N91" s="82">
        <v>0</v>
      </c>
      <c r="O91" s="82">
        <v>0</v>
      </c>
      <c r="P91" s="82">
        <v>582045194.63</v>
      </c>
      <c r="Q91" s="81">
        <f t="shared" si="3"/>
        <v>3098179770.7100005</v>
      </c>
    </row>
    <row r="92" spans="1:17" x14ac:dyDescent="0.25">
      <c r="A92" s="63" t="s">
        <v>8</v>
      </c>
      <c r="B92" s="64" t="s">
        <v>182</v>
      </c>
      <c r="C92" s="65" t="s">
        <v>10</v>
      </c>
      <c r="D92" s="65" t="s">
        <v>183</v>
      </c>
      <c r="E92" s="64" t="s">
        <v>15</v>
      </c>
      <c r="F92" s="66">
        <v>33772</v>
      </c>
      <c r="G92" s="71">
        <v>1286326.42</v>
      </c>
      <c r="H92" s="72">
        <f t="shared" si="2"/>
        <v>43441815856.239998</v>
      </c>
      <c r="I92" s="72">
        <v>14476251386</v>
      </c>
      <c r="J92" s="72">
        <v>0</v>
      </c>
      <c r="K92" s="72">
        <v>14476251386</v>
      </c>
      <c r="L92" s="81">
        <v>0</v>
      </c>
      <c r="M92" s="82">
        <v>1474480502.78</v>
      </c>
      <c r="N92" s="82">
        <v>0</v>
      </c>
      <c r="O92" s="82">
        <v>0</v>
      </c>
      <c r="P92" s="82">
        <v>4729747428.5500002</v>
      </c>
      <c r="Q92" s="81">
        <f t="shared" si="3"/>
        <v>22761336538.909996</v>
      </c>
    </row>
    <row r="93" spans="1:17" x14ac:dyDescent="0.25">
      <c r="A93" s="63" t="s">
        <v>8</v>
      </c>
      <c r="B93" s="64" t="s">
        <v>184</v>
      </c>
      <c r="C93" s="65" t="s">
        <v>10</v>
      </c>
      <c r="D93" s="65" t="s">
        <v>185</v>
      </c>
      <c r="E93" s="64" t="s">
        <v>15</v>
      </c>
      <c r="F93" s="66">
        <v>7185</v>
      </c>
      <c r="G93" s="71">
        <v>1232194.5900000001</v>
      </c>
      <c r="H93" s="72">
        <f t="shared" si="2"/>
        <v>8853318129.1500015</v>
      </c>
      <c r="I93" s="72">
        <v>3143993808</v>
      </c>
      <c r="J93" s="72">
        <v>0</v>
      </c>
      <c r="K93" s="72">
        <v>3143993808</v>
      </c>
      <c r="L93" s="81">
        <v>0</v>
      </c>
      <c r="M93" s="82">
        <v>75251702.200000003</v>
      </c>
      <c r="N93" s="82">
        <v>0</v>
      </c>
      <c r="O93" s="82">
        <v>0</v>
      </c>
      <c r="P93" s="82">
        <v>1006254745.77</v>
      </c>
      <c r="Q93" s="81">
        <f t="shared" si="3"/>
        <v>4627817873.1800022</v>
      </c>
    </row>
    <row r="94" spans="1:17" x14ac:dyDescent="0.25">
      <c r="A94" s="63" t="s">
        <v>8</v>
      </c>
      <c r="B94" s="64" t="s">
        <v>186</v>
      </c>
      <c r="C94" s="65" t="s">
        <v>10</v>
      </c>
      <c r="D94" s="65" t="s">
        <v>187</v>
      </c>
      <c r="E94" s="64" t="s">
        <v>15</v>
      </c>
      <c r="F94" s="66">
        <v>11734</v>
      </c>
      <c r="G94" s="71">
        <v>1228434.8799999999</v>
      </c>
      <c r="H94" s="72">
        <f t="shared" si="2"/>
        <v>14414454881.919998</v>
      </c>
      <c r="I94" s="72">
        <v>5000235398</v>
      </c>
      <c r="J94" s="72">
        <v>0</v>
      </c>
      <c r="K94" s="72">
        <v>5000235398</v>
      </c>
      <c r="L94" s="81">
        <v>0</v>
      </c>
      <c r="M94" s="82">
        <v>1796055245.8499999</v>
      </c>
      <c r="N94" s="82">
        <v>0</v>
      </c>
      <c r="O94" s="82">
        <v>0</v>
      </c>
      <c r="P94" s="82">
        <v>1643339344.03</v>
      </c>
      <c r="Q94" s="81">
        <f t="shared" si="3"/>
        <v>5974824894.0399981</v>
      </c>
    </row>
    <row r="95" spans="1:17" x14ac:dyDescent="0.25">
      <c r="A95" s="63" t="s">
        <v>8</v>
      </c>
      <c r="B95" s="64" t="s">
        <v>188</v>
      </c>
      <c r="C95" s="65" t="s">
        <v>10</v>
      </c>
      <c r="D95" s="65" t="s">
        <v>189</v>
      </c>
      <c r="E95" s="64" t="s">
        <v>15</v>
      </c>
      <c r="F95" s="66">
        <v>12864</v>
      </c>
      <c r="G95" s="71">
        <v>1364877.5</v>
      </c>
      <c r="H95" s="72">
        <f t="shared" si="2"/>
        <v>17557784160</v>
      </c>
      <c r="I95" s="72">
        <v>5596641720</v>
      </c>
      <c r="J95" s="72">
        <v>0</v>
      </c>
      <c r="K95" s="72">
        <v>5596641720</v>
      </c>
      <c r="L95" s="81">
        <v>0</v>
      </c>
      <c r="M95" s="82">
        <v>216328405.24000001</v>
      </c>
      <c r="N95" s="82">
        <v>0</v>
      </c>
      <c r="O95" s="82">
        <v>0</v>
      </c>
      <c r="P95" s="82">
        <v>1801595135.6400001</v>
      </c>
      <c r="Q95" s="81">
        <f t="shared" si="3"/>
        <v>9943218899.1199989</v>
      </c>
    </row>
    <row r="96" spans="1:17" x14ac:dyDescent="0.25">
      <c r="A96" s="63" t="s">
        <v>8</v>
      </c>
      <c r="B96" s="64" t="s">
        <v>190</v>
      </c>
      <c r="C96" s="65" t="s">
        <v>10</v>
      </c>
      <c r="D96" s="65" t="s">
        <v>191</v>
      </c>
      <c r="E96" s="64" t="s">
        <v>15</v>
      </c>
      <c r="F96" s="66">
        <v>4436</v>
      </c>
      <c r="G96" s="71">
        <v>1275289.3999999999</v>
      </c>
      <c r="H96" s="72">
        <f t="shared" si="2"/>
        <v>5657183778.3999996</v>
      </c>
      <c r="I96" s="72">
        <v>1937777639</v>
      </c>
      <c r="J96" s="72">
        <v>0</v>
      </c>
      <c r="K96" s="72">
        <v>1937777639</v>
      </c>
      <c r="L96" s="81">
        <v>0</v>
      </c>
      <c r="M96" s="82">
        <v>51384387.840000004</v>
      </c>
      <c r="N96" s="82">
        <v>0</v>
      </c>
      <c r="O96" s="82">
        <v>0</v>
      </c>
      <c r="P96" s="82">
        <v>621259019.10000002</v>
      </c>
      <c r="Q96" s="81">
        <f t="shared" si="3"/>
        <v>3046762732.4599996</v>
      </c>
    </row>
    <row r="97" spans="1:17" x14ac:dyDescent="0.25">
      <c r="A97" s="63" t="s">
        <v>8</v>
      </c>
      <c r="B97" s="64" t="s">
        <v>192</v>
      </c>
      <c r="C97" s="65" t="s">
        <v>10</v>
      </c>
      <c r="D97" s="65" t="s">
        <v>193</v>
      </c>
      <c r="E97" s="64" t="s">
        <v>15</v>
      </c>
      <c r="F97" s="66">
        <v>10469</v>
      </c>
      <c r="G97" s="71">
        <v>1391535.86</v>
      </c>
      <c r="H97" s="72">
        <f t="shared" si="2"/>
        <v>14567988918.34</v>
      </c>
      <c r="I97" s="72">
        <v>4552907039</v>
      </c>
      <c r="J97" s="72">
        <v>0</v>
      </c>
      <c r="K97" s="72">
        <v>4552907039</v>
      </c>
      <c r="L97" s="81">
        <v>0</v>
      </c>
      <c r="M97" s="82">
        <v>203636739.41999999</v>
      </c>
      <c r="N97" s="82">
        <v>0</v>
      </c>
      <c r="O97" s="82">
        <v>0</v>
      </c>
      <c r="P97" s="82">
        <v>1466176887.05</v>
      </c>
      <c r="Q97" s="81">
        <f t="shared" si="3"/>
        <v>8345268252.8699999</v>
      </c>
    </row>
    <row r="98" spans="1:17" x14ac:dyDescent="0.25">
      <c r="A98" s="63" t="s">
        <v>8</v>
      </c>
      <c r="B98" s="64" t="s">
        <v>194</v>
      </c>
      <c r="C98" s="65" t="s">
        <v>10</v>
      </c>
      <c r="D98" s="65" t="s">
        <v>195</v>
      </c>
      <c r="E98" s="64" t="s">
        <v>15</v>
      </c>
      <c r="F98" s="66">
        <v>5009</v>
      </c>
      <c r="G98" s="71">
        <v>1362688.03</v>
      </c>
      <c r="H98" s="72">
        <f t="shared" si="2"/>
        <v>6825704342.2700005</v>
      </c>
      <c r="I98" s="72">
        <v>2188453576</v>
      </c>
      <c r="J98" s="72">
        <v>0</v>
      </c>
      <c r="K98" s="72">
        <v>2188453576</v>
      </c>
      <c r="L98" s="81">
        <v>0</v>
      </c>
      <c r="M98" s="82">
        <v>48612876.57</v>
      </c>
      <c r="N98" s="82">
        <v>0</v>
      </c>
      <c r="O98" s="82">
        <v>0</v>
      </c>
      <c r="P98" s="82">
        <v>701507309.88999999</v>
      </c>
      <c r="Q98" s="81">
        <f t="shared" si="3"/>
        <v>3887130579.8100004</v>
      </c>
    </row>
    <row r="99" spans="1:17" x14ac:dyDescent="0.25">
      <c r="A99" s="63" t="s">
        <v>8</v>
      </c>
      <c r="B99" s="64" t="s">
        <v>196</v>
      </c>
      <c r="C99" s="65" t="s">
        <v>10</v>
      </c>
      <c r="D99" s="65" t="s">
        <v>197</v>
      </c>
      <c r="E99" s="64" t="s">
        <v>15</v>
      </c>
      <c r="F99" s="66">
        <v>7652</v>
      </c>
      <c r="G99" s="71">
        <v>1308381.47</v>
      </c>
      <c r="H99" s="72">
        <f t="shared" si="2"/>
        <v>10011735008.440001</v>
      </c>
      <c r="I99" s="72">
        <v>3317411646</v>
      </c>
      <c r="J99" s="72">
        <v>0</v>
      </c>
      <c r="K99" s="72">
        <v>3317411646</v>
      </c>
      <c r="L99" s="81">
        <v>0</v>
      </c>
      <c r="M99" s="82">
        <v>151389005.03999999</v>
      </c>
      <c r="N99" s="82">
        <v>0</v>
      </c>
      <c r="O99" s="82">
        <v>0</v>
      </c>
      <c r="P99" s="82">
        <v>1071657803.01</v>
      </c>
      <c r="Q99" s="81">
        <f t="shared" si="3"/>
        <v>5471276554.3900003</v>
      </c>
    </row>
    <row r="100" spans="1:17" x14ac:dyDescent="0.25">
      <c r="A100" s="63" t="s">
        <v>8</v>
      </c>
      <c r="B100" s="64" t="s">
        <v>198</v>
      </c>
      <c r="C100" s="65" t="s">
        <v>10</v>
      </c>
      <c r="D100" s="65" t="s">
        <v>199</v>
      </c>
      <c r="E100" s="64" t="s">
        <v>15</v>
      </c>
      <c r="F100" s="66">
        <v>1834</v>
      </c>
      <c r="G100" s="71">
        <v>1222675.69</v>
      </c>
      <c r="H100" s="72">
        <f t="shared" si="2"/>
        <v>2242387215.46</v>
      </c>
      <c r="I100" s="72">
        <v>804477345</v>
      </c>
      <c r="J100" s="72">
        <v>0</v>
      </c>
      <c r="K100" s="72">
        <v>804477345</v>
      </c>
      <c r="L100" s="81">
        <v>0</v>
      </c>
      <c r="M100" s="82">
        <v>24246792.370000001</v>
      </c>
      <c r="N100" s="82">
        <v>0</v>
      </c>
      <c r="O100" s="82">
        <v>0</v>
      </c>
      <c r="P100" s="82">
        <v>256850550.28</v>
      </c>
      <c r="Q100" s="81">
        <f t="shared" si="3"/>
        <v>1156812527.8099999</v>
      </c>
    </row>
    <row r="101" spans="1:17" x14ac:dyDescent="0.25">
      <c r="A101" s="63" t="s">
        <v>8</v>
      </c>
      <c r="B101" s="64" t="s">
        <v>200</v>
      </c>
      <c r="C101" s="65" t="s">
        <v>10</v>
      </c>
      <c r="D101" s="65" t="s">
        <v>201</v>
      </c>
      <c r="E101" s="64" t="s">
        <v>18</v>
      </c>
      <c r="F101" s="66">
        <v>20996</v>
      </c>
      <c r="G101" s="71">
        <v>1277743.5900000001</v>
      </c>
      <c r="H101" s="72">
        <f t="shared" si="2"/>
        <v>26827504415.640003</v>
      </c>
      <c r="I101" s="72">
        <v>9188303922</v>
      </c>
      <c r="J101" s="72">
        <v>0</v>
      </c>
      <c r="K101" s="72">
        <v>9188303922</v>
      </c>
      <c r="L101" s="81">
        <v>0</v>
      </c>
      <c r="M101" s="82">
        <v>219484182.88</v>
      </c>
      <c r="N101" s="82">
        <v>0</v>
      </c>
      <c r="O101" s="82">
        <v>0</v>
      </c>
      <c r="P101" s="82">
        <v>2940476637.75</v>
      </c>
      <c r="Q101" s="81">
        <f t="shared" si="3"/>
        <v>14479239673.010004</v>
      </c>
    </row>
    <row r="102" spans="1:17" x14ac:dyDescent="0.25">
      <c r="A102" s="63" t="s">
        <v>8</v>
      </c>
      <c r="B102" s="64" t="s">
        <v>202</v>
      </c>
      <c r="C102" s="65" t="s">
        <v>10</v>
      </c>
      <c r="D102" s="65" t="s">
        <v>203</v>
      </c>
      <c r="E102" s="64" t="s">
        <v>15</v>
      </c>
      <c r="F102" s="66">
        <v>10470</v>
      </c>
      <c r="G102" s="71">
        <v>1272168.42</v>
      </c>
      <c r="H102" s="72">
        <f t="shared" si="2"/>
        <v>13319603357.4</v>
      </c>
      <c r="I102" s="72">
        <v>4579893385</v>
      </c>
      <c r="J102" s="72">
        <v>0</v>
      </c>
      <c r="K102" s="72">
        <v>4579893385</v>
      </c>
      <c r="L102" s="81">
        <v>0</v>
      </c>
      <c r="M102" s="82">
        <v>148949510.02000001</v>
      </c>
      <c r="N102" s="82">
        <v>0</v>
      </c>
      <c r="O102" s="82">
        <v>0</v>
      </c>
      <c r="P102" s="82">
        <v>1466316936.4300001</v>
      </c>
      <c r="Q102" s="81">
        <f t="shared" si="3"/>
        <v>7124443525.9499989</v>
      </c>
    </row>
    <row r="103" spans="1:17" x14ac:dyDescent="0.25">
      <c r="A103" s="63" t="s">
        <v>8</v>
      </c>
      <c r="B103" s="64" t="s">
        <v>204</v>
      </c>
      <c r="C103" s="65" t="s">
        <v>10</v>
      </c>
      <c r="D103" s="65" t="s">
        <v>205</v>
      </c>
      <c r="E103" s="64" t="s">
        <v>15</v>
      </c>
      <c r="F103" s="66">
        <v>10373</v>
      </c>
      <c r="G103" s="71">
        <v>1235186.8600000001</v>
      </c>
      <c r="H103" s="72">
        <f t="shared" si="2"/>
        <v>12812593298.780001</v>
      </c>
      <c r="I103" s="72">
        <v>4485478028</v>
      </c>
      <c r="J103" s="72">
        <v>0</v>
      </c>
      <c r="K103" s="72">
        <v>4485478028</v>
      </c>
      <c r="L103" s="81">
        <v>0</v>
      </c>
      <c r="M103" s="82">
        <v>293115769.13</v>
      </c>
      <c r="N103" s="82">
        <v>0</v>
      </c>
      <c r="O103" s="82">
        <v>0</v>
      </c>
      <c r="P103" s="82">
        <v>1452732147.23</v>
      </c>
      <c r="Q103" s="81">
        <f t="shared" si="3"/>
        <v>6581267354.4200001</v>
      </c>
    </row>
    <row r="104" spans="1:17" x14ac:dyDescent="0.25">
      <c r="A104" s="63" t="s">
        <v>8</v>
      </c>
      <c r="B104" s="64" t="s">
        <v>206</v>
      </c>
      <c r="C104" s="65" t="s">
        <v>10</v>
      </c>
      <c r="D104" s="65" t="s">
        <v>207</v>
      </c>
      <c r="E104" s="64" t="s">
        <v>18</v>
      </c>
      <c r="F104" s="66">
        <v>30816</v>
      </c>
      <c r="G104" s="71">
        <v>1339019.3899999999</v>
      </c>
      <c r="H104" s="72">
        <f t="shared" si="2"/>
        <v>41263221522.239998</v>
      </c>
      <c r="I104" s="72">
        <v>13477767753</v>
      </c>
      <c r="J104" s="72">
        <v>0</v>
      </c>
      <c r="K104" s="72">
        <v>13477767753</v>
      </c>
      <c r="L104" s="81">
        <v>0</v>
      </c>
      <c r="M104" s="82">
        <v>310426992.18000001</v>
      </c>
      <c r="N104" s="82">
        <v>0</v>
      </c>
      <c r="O104" s="82">
        <v>0</v>
      </c>
      <c r="P104" s="82">
        <v>4315761481.6499996</v>
      </c>
      <c r="Q104" s="81">
        <f t="shared" si="3"/>
        <v>23159265295.409996</v>
      </c>
    </row>
    <row r="105" spans="1:17" x14ac:dyDescent="0.25">
      <c r="A105" s="63" t="s">
        <v>8</v>
      </c>
      <c r="B105" s="64" t="s">
        <v>208</v>
      </c>
      <c r="C105" s="65" t="s">
        <v>10</v>
      </c>
      <c r="D105" s="65" t="s">
        <v>209</v>
      </c>
      <c r="E105" s="64" t="s">
        <v>15</v>
      </c>
      <c r="F105" s="66">
        <v>9921</v>
      </c>
      <c r="G105" s="71">
        <v>1419658.75</v>
      </c>
      <c r="H105" s="72">
        <f t="shared" si="2"/>
        <v>14084434458.75</v>
      </c>
      <c r="I105" s="72">
        <v>4324060394</v>
      </c>
      <c r="J105" s="72">
        <v>0</v>
      </c>
      <c r="K105" s="72">
        <v>4324060394</v>
      </c>
      <c r="L105" s="81">
        <v>0</v>
      </c>
      <c r="M105" s="82">
        <v>334598825.57999998</v>
      </c>
      <c r="N105" s="82">
        <v>0</v>
      </c>
      <c r="O105" s="82">
        <v>0</v>
      </c>
      <c r="P105" s="82">
        <v>1389429830.5899999</v>
      </c>
      <c r="Q105" s="81">
        <f t="shared" si="3"/>
        <v>8036345408.5799999</v>
      </c>
    </row>
    <row r="106" spans="1:17" x14ac:dyDescent="0.25">
      <c r="A106" s="63" t="s">
        <v>8</v>
      </c>
      <c r="B106" s="64" t="s">
        <v>210</v>
      </c>
      <c r="C106" s="65" t="s">
        <v>10</v>
      </c>
      <c r="D106" s="65" t="s">
        <v>211</v>
      </c>
      <c r="E106" s="64" t="s">
        <v>15</v>
      </c>
      <c r="F106" s="66">
        <v>13866</v>
      </c>
      <c r="G106" s="71">
        <v>1344529.53</v>
      </c>
      <c r="H106" s="72">
        <f t="shared" si="2"/>
        <v>18643246462.98</v>
      </c>
      <c r="I106" s="72">
        <v>6063289545</v>
      </c>
      <c r="J106" s="72">
        <v>0</v>
      </c>
      <c r="K106" s="72">
        <v>6063289545</v>
      </c>
      <c r="L106" s="81">
        <v>0</v>
      </c>
      <c r="M106" s="82">
        <v>187833563.21000001</v>
      </c>
      <c r="N106" s="82">
        <v>0</v>
      </c>
      <c r="O106" s="82">
        <v>0</v>
      </c>
      <c r="P106" s="82">
        <v>1941924607.5</v>
      </c>
      <c r="Q106" s="81">
        <f t="shared" si="3"/>
        <v>10450198747.27</v>
      </c>
    </row>
    <row r="107" spans="1:17" x14ac:dyDescent="0.25">
      <c r="A107" s="63" t="s">
        <v>8</v>
      </c>
      <c r="B107" s="64" t="s">
        <v>212</v>
      </c>
      <c r="C107" s="65" t="s">
        <v>10</v>
      </c>
      <c r="D107" s="65" t="s">
        <v>213</v>
      </c>
      <c r="E107" s="64" t="s">
        <v>15</v>
      </c>
      <c r="F107" s="66">
        <v>11607</v>
      </c>
      <c r="G107" s="71">
        <v>1385683.21</v>
      </c>
      <c r="H107" s="72">
        <f t="shared" si="2"/>
        <v>16083625018.469999</v>
      </c>
      <c r="I107" s="72">
        <v>5063269916</v>
      </c>
      <c r="J107" s="72">
        <v>0</v>
      </c>
      <c r="K107" s="72">
        <v>5063269916</v>
      </c>
      <c r="L107" s="81">
        <v>0</v>
      </c>
      <c r="M107" s="82">
        <v>173993931.88</v>
      </c>
      <c r="N107" s="82">
        <v>0</v>
      </c>
      <c r="O107" s="82">
        <v>0</v>
      </c>
      <c r="P107" s="82">
        <v>1625553073.6500001</v>
      </c>
      <c r="Q107" s="81">
        <f t="shared" si="3"/>
        <v>9220808096.9399986</v>
      </c>
    </row>
    <row r="108" spans="1:17" x14ac:dyDescent="0.25">
      <c r="A108" s="63" t="s">
        <v>8</v>
      </c>
      <c r="B108" s="64" t="s">
        <v>214</v>
      </c>
      <c r="C108" s="65" t="s">
        <v>10</v>
      </c>
      <c r="D108" s="65" t="s">
        <v>215</v>
      </c>
      <c r="E108" s="64" t="s">
        <v>15</v>
      </c>
      <c r="F108" s="66">
        <v>12923</v>
      </c>
      <c r="G108" s="71">
        <v>1586797.76</v>
      </c>
      <c r="H108" s="72">
        <f t="shared" si="2"/>
        <v>20506187452.48</v>
      </c>
      <c r="I108" s="72">
        <v>5629033121</v>
      </c>
      <c r="J108" s="72">
        <v>0</v>
      </c>
      <c r="K108" s="72">
        <v>5629033121</v>
      </c>
      <c r="L108" s="81">
        <v>0</v>
      </c>
      <c r="M108" s="82">
        <v>216586304.13</v>
      </c>
      <c r="N108" s="82">
        <v>0</v>
      </c>
      <c r="O108" s="82">
        <v>0</v>
      </c>
      <c r="P108" s="82">
        <v>1809858048.6600001</v>
      </c>
      <c r="Q108" s="81">
        <f t="shared" si="3"/>
        <v>12850709978.689999</v>
      </c>
    </row>
    <row r="109" spans="1:17" x14ac:dyDescent="0.25">
      <c r="A109" s="63" t="s">
        <v>8</v>
      </c>
      <c r="B109" s="64" t="s">
        <v>216</v>
      </c>
      <c r="C109" s="65" t="s">
        <v>10</v>
      </c>
      <c r="D109" s="65" t="s">
        <v>217</v>
      </c>
      <c r="E109" s="64" t="s">
        <v>15</v>
      </c>
      <c r="F109" s="66">
        <v>17466</v>
      </c>
      <c r="G109" s="71">
        <v>1268857.57</v>
      </c>
      <c r="H109" s="72">
        <f t="shared" si="2"/>
        <v>22161866317.620003</v>
      </c>
      <c r="I109" s="72">
        <v>7578674954</v>
      </c>
      <c r="J109" s="72">
        <v>0</v>
      </c>
      <c r="K109" s="72">
        <v>7578674954</v>
      </c>
      <c r="L109" s="81">
        <v>0</v>
      </c>
      <c r="M109" s="82">
        <v>605731127.65999997</v>
      </c>
      <c r="N109" s="82">
        <v>0</v>
      </c>
      <c r="O109" s="82">
        <v>0</v>
      </c>
      <c r="P109" s="82">
        <v>2446102350.6799998</v>
      </c>
      <c r="Q109" s="81">
        <f t="shared" si="3"/>
        <v>11531357885.280003</v>
      </c>
    </row>
    <row r="110" spans="1:17" x14ac:dyDescent="0.25">
      <c r="A110" s="63" t="s">
        <v>8</v>
      </c>
      <c r="B110" s="64" t="s">
        <v>218</v>
      </c>
      <c r="C110" s="65" t="s">
        <v>10</v>
      </c>
      <c r="D110" s="65" t="s">
        <v>219</v>
      </c>
      <c r="E110" s="64" t="s">
        <v>15</v>
      </c>
      <c r="F110" s="66">
        <v>6212</v>
      </c>
      <c r="G110" s="71">
        <v>1476775.61</v>
      </c>
      <c r="H110" s="72">
        <f t="shared" si="2"/>
        <v>9173730089.3199997</v>
      </c>
      <c r="I110" s="72">
        <v>2715261518</v>
      </c>
      <c r="J110" s="72">
        <v>0</v>
      </c>
      <c r="K110" s="72">
        <v>2715261518</v>
      </c>
      <c r="L110" s="81">
        <v>0</v>
      </c>
      <c r="M110" s="82">
        <v>104974330.61</v>
      </c>
      <c r="N110" s="82">
        <v>0</v>
      </c>
      <c r="O110" s="82">
        <v>0</v>
      </c>
      <c r="P110" s="82">
        <v>869986705.74000001</v>
      </c>
      <c r="Q110" s="81">
        <f t="shared" si="3"/>
        <v>5483507534.9699993</v>
      </c>
    </row>
    <row r="111" spans="1:17" x14ac:dyDescent="0.25">
      <c r="A111" s="63" t="s">
        <v>8</v>
      </c>
      <c r="B111" s="64" t="s">
        <v>220</v>
      </c>
      <c r="C111" s="65" t="s">
        <v>10</v>
      </c>
      <c r="D111" s="65" t="s">
        <v>221</v>
      </c>
      <c r="E111" s="64" t="s">
        <v>15</v>
      </c>
      <c r="F111" s="66">
        <v>16861</v>
      </c>
      <c r="G111" s="71">
        <v>1225102.28</v>
      </c>
      <c r="H111" s="72">
        <f t="shared" si="2"/>
        <v>20656449543.080002</v>
      </c>
      <c r="I111" s="72">
        <v>7311395940</v>
      </c>
      <c r="J111" s="72">
        <v>0</v>
      </c>
      <c r="K111" s="72">
        <v>7311395940</v>
      </c>
      <c r="L111" s="81">
        <v>0</v>
      </c>
      <c r="M111" s="82">
        <v>192080545.00999999</v>
      </c>
      <c r="N111" s="82">
        <v>0</v>
      </c>
      <c r="O111" s="82">
        <v>0</v>
      </c>
      <c r="P111" s="82">
        <v>2361372479.9499998</v>
      </c>
      <c r="Q111" s="81">
        <f t="shared" si="3"/>
        <v>10791600578.120003</v>
      </c>
    </row>
    <row r="112" spans="1:17" x14ac:dyDescent="0.25">
      <c r="A112" s="63" t="s">
        <v>8</v>
      </c>
      <c r="B112" s="64" t="s">
        <v>222</v>
      </c>
      <c r="C112" s="65" t="s">
        <v>10</v>
      </c>
      <c r="D112" s="65" t="s">
        <v>223</v>
      </c>
      <c r="E112" s="64" t="s">
        <v>15</v>
      </c>
      <c r="F112" s="66">
        <v>26288</v>
      </c>
      <c r="G112" s="71">
        <v>1175727.74</v>
      </c>
      <c r="H112" s="72">
        <f t="shared" si="2"/>
        <v>30907530829.119999</v>
      </c>
      <c r="I112" s="72">
        <v>11444037398</v>
      </c>
      <c r="J112" s="72">
        <v>0</v>
      </c>
      <c r="K112" s="72">
        <v>11444037398</v>
      </c>
      <c r="L112" s="81">
        <v>0</v>
      </c>
      <c r="M112" s="82">
        <v>678790728.27999997</v>
      </c>
      <c r="N112" s="82">
        <v>0</v>
      </c>
      <c r="O112" s="82">
        <v>0</v>
      </c>
      <c r="P112" s="82">
        <v>3681617920.23</v>
      </c>
      <c r="Q112" s="81">
        <f t="shared" si="3"/>
        <v>15103084782.609999</v>
      </c>
    </row>
    <row r="113" spans="1:17" x14ac:dyDescent="0.25">
      <c r="A113" s="63" t="s">
        <v>8</v>
      </c>
      <c r="B113" s="64" t="s">
        <v>224</v>
      </c>
      <c r="C113" s="65" t="s">
        <v>10</v>
      </c>
      <c r="D113" s="65" t="s">
        <v>225</v>
      </c>
      <c r="E113" s="64" t="s">
        <v>15</v>
      </c>
      <c r="F113" s="66">
        <v>23672</v>
      </c>
      <c r="G113" s="71">
        <v>1343169.47</v>
      </c>
      <c r="H113" s="72">
        <f t="shared" si="2"/>
        <v>31795507693.84</v>
      </c>
      <c r="I113" s="72">
        <v>10353153935</v>
      </c>
      <c r="J113" s="72">
        <v>0</v>
      </c>
      <c r="K113" s="72">
        <v>10353153935</v>
      </c>
      <c r="L113" s="81">
        <v>0</v>
      </c>
      <c r="M113" s="82">
        <v>386636980.26999998</v>
      </c>
      <c r="N113" s="82">
        <v>0</v>
      </c>
      <c r="O113" s="82">
        <v>0</v>
      </c>
      <c r="P113" s="82">
        <v>3315248760.1799998</v>
      </c>
      <c r="Q113" s="81">
        <f t="shared" si="3"/>
        <v>17740468018.389999</v>
      </c>
    </row>
    <row r="114" spans="1:17" x14ac:dyDescent="0.25">
      <c r="A114" s="63" t="s">
        <v>8</v>
      </c>
      <c r="B114" s="64" t="s">
        <v>226</v>
      </c>
      <c r="C114" s="65" t="s">
        <v>10</v>
      </c>
      <c r="D114" s="65" t="s">
        <v>227</v>
      </c>
      <c r="E114" s="64" t="s">
        <v>15</v>
      </c>
      <c r="F114" s="66">
        <v>8515</v>
      </c>
      <c r="G114" s="71">
        <v>1367774.54</v>
      </c>
      <c r="H114" s="72">
        <f t="shared" si="2"/>
        <v>11646600208.1</v>
      </c>
      <c r="I114" s="72">
        <v>3704587914</v>
      </c>
      <c r="J114" s="72">
        <v>0</v>
      </c>
      <c r="K114" s="72">
        <v>3704587914</v>
      </c>
      <c r="L114" s="81">
        <v>0</v>
      </c>
      <c r="M114" s="82">
        <v>136663204.06999999</v>
      </c>
      <c r="N114" s="82">
        <v>0</v>
      </c>
      <c r="O114" s="82">
        <v>0</v>
      </c>
      <c r="P114" s="82">
        <v>1192520412</v>
      </c>
      <c r="Q114" s="81">
        <f t="shared" si="3"/>
        <v>6612828678.0300007</v>
      </c>
    </row>
    <row r="115" spans="1:17" x14ac:dyDescent="0.25">
      <c r="A115" s="63" t="s">
        <v>8</v>
      </c>
      <c r="B115" s="64" t="s">
        <v>228</v>
      </c>
      <c r="C115" s="65" t="s">
        <v>10</v>
      </c>
      <c r="D115" s="65" t="s">
        <v>229</v>
      </c>
      <c r="E115" s="64" t="s">
        <v>15</v>
      </c>
      <c r="F115" s="66">
        <v>9304</v>
      </c>
      <c r="G115" s="71">
        <v>1583521.97</v>
      </c>
      <c r="H115" s="72">
        <f t="shared" si="2"/>
        <v>14733088408.879999</v>
      </c>
      <c r="I115" s="72">
        <v>4049322582</v>
      </c>
      <c r="J115" s="72">
        <v>0</v>
      </c>
      <c r="K115" s="72">
        <v>4049322582</v>
      </c>
      <c r="L115" s="81">
        <v>0</v>
      </c>
      <c r="M115" s="82">
        <v>160019161.74000001</v>
      </c>
      <c r="N115" s="82">
        <v>0</v>
      </c>
      <c r="O115" s="82">
        <v>0</v>
      </c>
      <c r="P115" s="82">
        <v>1303019367.3800001</v>
      </c>
      <c r="Q115" s="81">
        <f t="shared" si="3"/>
        <v>9220727297.7599983</v>
      </c>
    </row>
    <row r="116" spans="1:17" x14ac:dyDescent="0.25">
      <c r="A116" s="63" t="s">
        <v>8</v>
      </c>
      <c r="B116" s="67" t="s">
        <v>230</v>
      </c>
      <c r="C116" s="68" t="s">
        <v>10</v>
      </c>
      <c r="D116" s="68" t="s">
        <v>231</v>
      </c>
      <c r="E116" s="64" t="s">
        <v>18</v>
      </c>
      <c r="F116" s="66">
        <v>26677</v>
      </c>
      <c r="G116" s="71">
        <v>1277724.75</v>
      </c>
      <c r="H116" s="72">
        <f t="shared" si="2"/>
        <v>34085863155.75</v>
      </c>
      <c r="I116" s="72">
        <v>11497926005</v>
      </c>
      <c r="J116" s="72">
        <v>0</v>
      </c>
      <c r="K116" s="72">
        <v>11497926005</v>
      </c>
      <c r="L116" s="81">
        <v>0</v>
      </c>
      <c r="M116" s="82">
        <v>293351367.55000001</v>
      </c>
      <c r="N116" s="82">
        <v>0</v>
      </c>
      <c r="O116" s="82">
        <v>0</v>
      </c>
      <c r="P116" s="82">
        <v>3736097126.3600001</v>
      </c>
      <c r="Q116" s="81">
        <f t="shared" si="3"/>
        <v>18558488656.84</v>
      </c>
    </row>
    <row r="117" spans="1:17" x14ac:dyDescent="0.25">
      <c r="A117" s="63" t="s">
        <v>8</v>
      </c>
      <c r="B117" s="64" t="s">
        <v>232</v>
      </c>
      <c r="C117" s="65" t="s">
        <v>10</v>
      </c>
      <c r="D117" s="65" t="s">
        <v>233</v>
      </c>
      <c r="E117" s="64" t="s">
        <v>15</v>
      </c>
      <c r="F117" s="66">
        <v>3145</v>
      </c>
      <c r="G117" s="71">
        <v>1467806.78</v>
      </c>
      <c r="H117" s="72">
        <f t="shared" si="2"/>
        <v>4616252323.1000004</v>
      </c>
      <c r="I117" s="72">
        <v>1371792226</v>
      </c>
      <c r="J117" s="72">
        <v>0</v>
      </c>
      <c r="K117" s="72">
        <v>1371792226</v>
      </c>
      <c r="L117" s="81">
        <v>0</v>
      </c>
      <c r="M117" s="82">
        <v>47266439.75</v>
      </c>
      <c r="N117" s="82">
        <v>0</v>
      </c>
      <c r="O117" s="82">
        <v>0</v>
      </c>
      <c r="P117" s="82">
        <v>440455278.42000002</v>
      </c>
      <c r="Q117" s="81">
        <f t="shared" si="3"/>
        <v>2756738378.9300003</v>
      </c>
    </row>
    <row r="118" spans="1:17" x14ac:dyDescent="0.25">
      <c r="A118" s="63" t="s">
        <v>8</v>
      </c>
      <c r="B118" s="64" t="s">
        <v>234</v>
      </c>
      <c r="C118" s="65" t="s">
        <v>10</v>
      </c>
      <c r="D118" s="65" t="s">
        <v>235</v>
      </c>
      <c r="E118" s="64" t="s">
        <v>15</v>
      </c>
      <c r="F118" s="66">
        <v>3573</v>
      </c>
      <c r="G118" s="71">
        <v>1717251.93</v>
      </c>
      <c r="H118" s="72">
        <f t="shared" si="2"/>
        <v>6135741145.8899994</v>
      </c>
      <c r="I118" s="72">
        <v>1535852813</v>
      </c>
      <c r="J118" s="72">
        <v>0</v>
      </c>
      <c r="K118" s="72">
        <v>1535852813</v>
      </c>
      <c r="L118" s="81">
        <v>0</v>
      </c>
      <c r="M118" s="82">
        <v>152329736.97999999</v>
      </c>
      <c r="N118" s="82">
        <v>0</v>
      </c>
      <c r="O118" s="82">
        <v>0</v>
      </c>
      <c r="P118" s="82">
        <v>500396410.11000001</v>
      </c>
      <c r="Q118" s="81">
        <f t="shared" si="3"/>
        <v>3947162185.7999992</v>
      </c>
    </row>
    <row r="119" spans="1:17" x14ac:dyDescent="0.25">
      <c r="A119" s="63" t="s">
        <v>8</v>
      </c>
      <c r="B119" s="64" t="s">
        <v>236</v>
      </c>
      <c r="C119" s="65" t="s">
        <v>10</v>
      </c>
      <c r="D119" s="65" t="s">
        <v>237</v>
      </c>
      <c r="E119" s="64" t="s">
        <v>18</v>
      </c>
      <c r="F119" s="66">
        <v>3853</v>
      </c>
      <c r="G119" s="71">
        <v>1428099.78</v>
      </c>
      <c r="H119" s="72">
        <f t="shared" si="2"/>
        <v>5502468452.3400002</v>
      </c>
      <c r="I119" s="72">
        <v>1671896644</v>
      </c>
      <c r="J119" s="72">
        <v>0</v>
      </c>
      <c r="K119" s="72">
        <v>1671896644</v>
      </c>
      <c r="L119" s="81">
        <v>0</v>
      </c>
      <c r="M119" s="82">
        <v>36771053.030000001</v>
      </c>
      <c r="N119" s="82">
        <v>0</v>
      </c>
      <c r="O119" s="82">
        <v>0</v>
      </c>
      <c r="P119" s="82">
        <v>539610234.58000004</v>
      </c>
      <c r="Q119" s="81">
        <f t="shared" si="3"/>
        <v>3254190520.73</v>
      </c>
    </row>
    <row r="120" spans="1:17" x14ac:dyDescent="0.25">
      <c r="A120" s="63" t="s">
        <v>8</v>
      </c>
      <c r="B120" s="64" t="s">
        <v>238</v>
      </c>
      <c r="C120" s="65" t="s">
        <v>10</v>
      </c>
      <c r="D120" s="65" t="s">
        <v>239</v>
      </c>
      <c r="E120" s="64" t="s">
        <v>18</v>
      </c>
      <c r="F120" s="66">
        <v>102563</v>
      </c>
      <c r="G120" s="71">
        <v>1251883.8999999999</v>
      </c>
      <c r="H120" s="72">
        <f t="shared" si="2"/>
        <v>128396968435.7</v>
      </c>
      <c r="I120" s="72">
        <v>44707209988</v>
      </c>
      <c r="J120" s="72">
        <v>0</v>
      </c>
      <c r="K120" s="72">
        <v>44707209988</v>
      </c>
      <c r="L120" s="81">
        <v>0</v>
      </c>
      <c r="M120" s="82">
        <v>1140849577.1700001</v>
      </c>
      <c r="N120" s="82">
        <v>297555400.19999999</v>
      </c>
      <c r="O120" s="82">
        <v>0</v>
      </c>
      <c r="P120" s="82">
        <v>14363883853.93</v>
      </c>
      <c r="Q120" s="81">
        <f t="shared" si="3"/>
        <v>67887469616.400002</v>
      </c>
    </row>
    <row r="121" spans="1:17" x14ac:dyDescent="0.25">
      <c r="A121" s="63" t="s">
        <v>8</v>
      </c>
      <c r="B121" s="64" t="s">
        <v>240</v>
      </c>
      <c r="C121" s="65" t="s">
        <v>10</v>
      </c>
      <c r="D121" s="65" t="s">
        <v>241</v>
      </c>
      <c r="E121" s="64" t="s">
        <v>15</v>
      </c>
      <c r="F121" s="66">
        <v>5380</v>
      </c>
      <c r="G121" s="71">
        <v>1335217.52</v>
      </c>
      <c r="H121" s="72">
        <f t="shared" si="2"/>
        <v>7183470257.6000004</v>
      </c>
      <c r="I121" s="72">
        <v>2356444922</v>
      </c>
      <c r="J121" s="72">
        <v>0</v>
      </c>
      <c r="K121" s="72">
        <v>2356444922</v>
      </c>
      <c r="L121" s="81">
        <v>0</v>
      </c>
      <c r="M121" s="82">
        <v>49978896.719999999</v>
      </c>
      <c r="N121" s="82">
        <v>0</v>
      </c>
      <c r="O121" s="82">
        <v>0</v>
      </c>
      <c r="P121" s="82">
        <v>753465627.30999994</v>
      </c>
      <c r="Q121" s="81">
        <f t="shared" si="3"/>
        <v>4023580811.5700006</v>
      </c>
    </row>
    <row r="122" spans="1:17" x14ac:dyDescent="0.25">
      <c r="A122" s="63" t="s">
        <v>8</v>
      </c>
      <c r="B122" s="64" t="s">
        <v>242</v>
      </c>
      <c r="C122" s="65" t="s">
        <v>10</v>
      </c>
      <c r="D122" s="65" t="s">
        <v>243</v>
      </c>
      <c r="E122" s="64" t="s">
        <v>15</v>
      </c>
      <c r="F122" s="66">
        <v>24635</v>
      </c>
      <c r="G122" s="71">
        <v>1235637.6299999999</v>
      </c>
      <c r="H122" s="72">
        <f t="shared" si="2"/>
        <v>30439933015.049995</v>
      </c>
      <c r="I122" s="72">
        <v>10760110148</v>
      </c>
      <c r="J122" s="72">
        <v>0</v>
      </c>
      <c r="K122" s="72">
        <v>10760110148</v>
      </c>
      <c r="L122" s="81">
        <v>0</v>
      </c>
      <c r="M122" s="82">
        <v>430490496.87</v>
      </c>
      <c r="N122" s="82">
        <v>0</v>
      </c>
      <c r="O122" s="82">
        <v>0</v>
      </c>
      <c r="P122" s="82">
        <v>3450116306.48</v>
      </c>
      <c r="Q122" s="81">
        <f t="shared" si="3"/>
        <v>15799216063.699995</v>
      </c>
    </row>
    <row r="123" spans="1:17" x14ac:dyDescent="0.25">
      <c r="A123" s="63" t="s">
        <v>8</v>
      </c>
      <c r="B123" s="64" t="s">
        <v>244</v>
      </c>
      <c r="C123" s="65" t="s">
        <v>10</v>
      </c>
      <c r="D123" s="65" t="s">
        <v>245</v>
      </c>
      <c r="E123" s="64" t="s">
        <v>18</v>
      </c>
      <c r="F123" s="66">
        <v>13449</v>
      </c>
      <c r="G123" s="71">
        <v>1302231.98</v>
      </c>
      <c r="H123" s="72">
        <f t="shared" si="2"/>
        <v>17513717899.02</v>
      </c>
      <c r="I123" s="72">
        <v>5856286959</v>
      </c>
      <c r="J123" s="72">
        <v>0</v>
      </c>
      <c r="K123" s="72">
        <v>5856286959</v>
      </c>
      <c r="L123" s="81">
        <v>0</v>
      </c>
      <c r="M123" s="82">
        <v>155962509.99000001</v>
      </c>
      <c r="N123" s="82">
        <v>0</v>
      </c>
      <c r="O123" s="82">
        <v>0</v>
      </c>
      <c r="P123" s="82">
        <v>1883524018.9100001</v>
      </c>
      <c r="Q123" s="81">
        <f t="shared" si="3"/>
        <v>9617944411.1200008</v>
      </c>
    </row>
    <row r="124" spans="1:17" x14ac:dyDescent="0.25">
      <c r="A124" s="63" t="s">
        <v>8</v>
      </c>
      <c r="B124" s="64" t="s">
        <v>246</v>
      </c>
      <c r="C124" s="65" t="s">
        <v>10</v>
      </c>
      <c r="D124" s="65" t="s">
        <v>247</v>
      </c>
      <c r="E124" s="64" t="s">
        <v>15</v>
      </c>
      <c r="F124" s="66">
        <v>2989</v>
      </c>
      <c r="G124" s="71">
        <v>1619607.41</v>
      </c>
      <c r="H124" s="72">
        <f t="shared" si="2"/>
        <v>4841006548.4899998</v>
      </c>
      <c r="I124" s="72">
        <v>1290699342</v>
      </c>
      <c r="J124" s="72">
        <v>0</v>
      </c>
      <c r="K124" s="72">
        <v>1290699342</v>
      </c>
      <c r="L124" s="81">
        <v>0</v>
      </c>
      <c r="M124" s="82">
        <v>35091690.479999997</v>
      </c>
      <c r="N124" s="82">
        <v>0</v>
      </c>
      <c r="O124" s="82">
        <v>0</v>
      </c>
      <c r="P124" s="82">
        <v>418607576.22000003</v>
      </c>
      <c r="Q124" s="81">
        <f t="shared" si="3"/>
        <v>3096607939.79</v>
      </c>
    </row>
    <row r="125" spans="1:17" x14ac:dyDescent="0.25">
      <c r="A125" s="63" t="s">
        <v>8</v>
      </c>
      <c r="B125" s="64" t="s">
        <v>248</v>
      </c>
      <c r="C125" s="65" t="s">
        <v>10</v>
      </c>
      <c r="D125" s="65" t="s">
        <v>249</v>
      </c>
      <c r="E125" s="64" t="s">
        <v>15</v>
      </c>
      <c r="F125" s="66">
        <v>11174</v>
      </c>
      <c r="G125" s="71">
        <v>1249858.1399999999</v>
      </c>
      <c r="H125" s="72">
        <f t="shared" si="2"/>
        <v>13965914856.359999</v>
      </c>
      <c r="I125" s="72">
        <v>4875962816</v>
      </c>
      <c r="J125" s="72">
        <v>0</v>
      </c>
      <c r="K125" s="72">
        <v>4875962816</v>
      </c>
      <c r="L125" s="81">
        <v>0</v>
      </c>
      <c r="M125" s="82">
        <v>110921770.70999999</v>
      </c>
      <c r="N125" s="82">
        <v>0</v>
      </c>
      <c r="O125" s="82">
        <v>0</v>
      </c>
      <c r="P125" s="82">
        <v>1564911695.0899999</v>
      </c>
      <c r="Q125" s="81">
        <f t="shared" si="3"/>
        <v>7414118574.5599985</v>
      </c>
    </row>
    <row r="126" spans="1:17" x14ac:dyDescent="0.25">
      <c r="A126" s="63" t="s">
        <v>8</v>
      </c>
      <c r="B126" s="64" t="s">
        <v>250</v>
      </c>
      <c r="C126" s="65" t="s">
        <v>10</v>
      </c>
      <c r="D126" s="65" t="s">
        <v>251</v>
      </c>
      <c r="E126" s="64" t="s">
        <v>15</v>
      </c>
      <c r="F126" s="66">
        <v>5906</v>
      </c>
      <c r="G126" s="71">
        <v>1503971.8</v>
      </c>
      <c r="H126" s="72">
        <f t="shared" si="2"/>
        <v>8882457450.8000011</v>
      </c>
      <c r="I126" s="72">
        <v>2578200987</v>
      </c>
      <c r="J126" s="72">
        <v>0</v>
      </c>
      <c r="K126" s="72">
        <v>2578200987</v>
      </c>
      <c r="L126" s="81">
        <v>0</v>
      </c>
      <c r="M126" s="82">
        <v>161304795.41999999</v>
      </c>
      <c r="N126" s="82">
        <v>0</v>
      </c>
      <c r="O126" s="82">
        <v>0</v>
      </c>
      <c r="P126" s="82">
        <v>827131597.57000005</v>
      </c>
      <c r="Q126" s="81">
        <f t="shared" si="3"/>
        <v>5315820070.8100014</v>
      </c>
    </row>
    <row r="127" spans="1:17" x14ac:dyDescent="0.25">
      <c r="A127" s="63" t="s">
        <v>8</v>
      </c>
      <c r="B127" s="64" t="s">
        <v>252</v>
      </c>
      <c r="C127" s="65" t="s">
        <v>10</v>
      </c>
      <c r="D127" s="65" t="s">
        <v>253</v>
      </c>
      <c r="E127" s="64" t="s">
        <v>18</v>
      </c>
      <c r="F127" s="66">
        <v>7513</v>
      </c>
      <c r="G127" s="71">
        <v>1222158.97</v>
      </c>
      <c r="H127" s="72">
        <f t="shared" si="2"/>
        <v>9182080341.6100006</v>
      </c>
      <c r="I127" s="72">
        <v>3285471784</v>
      </c>
      <c r="J127" s="72">
        <v>0</v>
      </c>
      <c r="K127" s="72">
        <v>3285471784</v>
      </c>
      <c r="L127" s="81">
        <v>0</v>
      </c>
      <c r="M127" s="82">
        <v>75106918.780000001</v>
      </c>
      <c r="N127" s="82">
        <v>0</v>
      </c>
      <c r="O127" s="82">
        <v>0</v>
      </c>
      <c r="P127" s="82">
        <v>1052190940.15</v>
      </c>
      <c r="Q127" s="81">
        <f t="shared" si="3"/>
        <v>4769310698.6800003</v>
      </c>
    </row>
    <row r="128" spans="1:17" x14ac:dyDescent="0.25">
      <c r="A128" s="63" t="s">
        <v>8</v>
      </c>
      <c r="B128" s="64" t="s">
        <v>254</v>
      </c>
      <c r="C128" s="65" t="s">
        <v>10</v>
      </c>
      <c r="D128" s="65" t="s">
        <v>255</v>
      </c>
      <c r="E128" s="64" t="s">
        <v>15</v>
      </c>
      <c r="F128" s="66">
        <v>5510</v>
      </c>
      <c r="G128" s="71">
        <v>1296181.77</v>
      </c>
      <c r="H128" s="72">
        <f t="shared" si="2"/>
        <v>7141961552.6999998</v>
      </c>
      <c r="I128" s="72">
        <v>2410515251</v>
      </c>
      <c r="J128" s="72">
        <v>0</v>
      </c>
      <c r="K128" s="72">
        <v>2410515251</v>
      </c>
      <c r="L128" s="81">
        <v>0</v>
      </c>
      <c r="M128" s="82">
        <v>73253191.930000007</v>
      </c>
      <c r="N128" s="82">
        <v>0</v>
      </c>
      <c r="O128" s="82">
        <v>0</v>
      </c>
      <c r="P128" s="82">
        <v>771672045.82000005</v>
      </c>
      <c r="Q128" s="81">
        <f t="shared" si="3"/>
        <v>3886521063.9499998</v>
      </c>
    </row>
    <row r="129" spans="1:17" x14ac:dyDescent="0.25">
      <c r="A129" s="63" t="s">
        <v>8</v>
      </c>
      <c r="B129" s="64" t="s">
        <v>256</v>
      </c>
      <c r="C129" s="65" t="s">
        <v>10</v>
      </c>
      <c r="D129" s="65" t="s">
        <v>257</v>
      </c>
      <c r="E129" s="64" t="s">
        <v>15</v>
      </c>
      <c r="F129" s="66">
        <v>26866</v>
      </c>
      <c r="G129" s="71">
        <v>1282636.21</v>
      </c>
      <c r="H129" s="72">
        <f t="shared" si="2"/>
        <v>34459304417.860001</v>
      </c>
      <c r="I129" s="72">
        <v>11657060574</v>
      </c>
      <c r="J129" s="72">
        <v>0</v>
      </c>
      <c r="K129" s="72">
        <v>11657060574</v>
      </c>
      <c r="L129" s="81">
        <v>0</v>
      </c>
      <c r="M129" s="82">
        <v>510296532.44</v>
      </c>
      <c r="N129" s="82">
        <v>0</v>
      </c>
      <c r="O129" s="82">
        <v>0</v>
      </c>
      <c r="P129" s="82">
        <v>3762566457.8800001</v>
      </c>
      <c r="Q129" s="81">
        <f t="shared" si="3"/>
        <v>18529380853.540001</v>
      </c>
    </row>
    <row r="130" spans="1:17" x14ac:dyDescent="0.25">
      <c r="A130" s="63" t="s">
        <v>8</v>
      </c>
      <c r="B130" s="64" t="s">
        <v>258</v>
      </c>
      <c r="C130" s="65" t="s">
        <v>10</v>
      </c>
      <c r="D130" s="65" t="s">
        <v>259</v>
      </c>
      <c r="E130" s="64" t="s">
        <v>15</v>
      </c>
      <c r="F130" s="66">
        <v>15357</v>
      </c>
      <c r="G130" s="71">
        <v>1376385</v>
      </c>
      <c r="H130" s="72">
        <f t="shared" si="2"/>
        <v>21137144445</v>
      </c>
      <c r="I130" s="72">
        <v>6714769907</v>
      </c>
      <c r="J130" s="72">
        <v>0</v>
      </c>
      <c r="K130" s="72">
        <v>6714769907</v>
      </c>
      <c r="L130" s="81">
        <v>0</v>
      </c>
      <c r="M130" s="82">
        <v>217545086.63</v>
      </c>
      <c r="N130" s="82">
        <v>0</v>
      </c>
      <c r="O130" s="82">
        <v>0</v>
      </c>
      <c r="P130" s="82">
        <v>2150738222.8000002</v>
      </c>
      <c r="Q130" s="81">
        <f t="shared" si="3"/>
        <v>12054091228.57</v>
      </c>
    </row>
    <row r="131" spans="1:17" x14ac:dyDescent="0.25">
      <c r="A131" s="63" t="s">
        <v>8</v>
      </c>
      <c r="B131" s="64" t="s">
        <v>260</v>
      </c>
      <c r="C131" s="65" t="s">
        <v>10</v>
      </c>
      <c r="D131" s="65" t="s">
        <v>261</v>
      </c>
      <c r="E131" s="64" t="s">
        <v>15</v>
      </c>
      <c r="F131" s="66">
        <v>9889</v>
      </c>
      <c r="G131" s="71">
        <v>1193712.1399999999</v>
      </c>
      <c r="H131" s="72">
        <f t="shared" si="2"/>
        <v>11804619352.459999</v>
      </c>
      <c r="I131" s="72">
        <v>4235154285</v>
      </c>
      <c r="J131" s="72">
        <v>0</v>
      </c>
      <c r="K131" s="72">
        <v>4235154285</v>
      </c>
      <c r="L131" s="81">
        <v>0</v>
      </c>
      <c r="M131" s="82">
        <v>110418037.17</v>
      </c>
      <c r="N131" s="82">
        <v>0</v>
      </c>
      <c r="O131" s="82">
        <v>0</v>
      </c>
      <c r="P131" s="82">
        <v>1384948250.6500001</v>
      </c>
      <c r="Q131" s="81">
        <f t="shared" si="3"/>
        <v>6074098779.6399994</v>
      </c>
    </row>
    <row r="132" spans="1:17" x14ac:dyDescent="0.25">
      <c r="A132" s="63" t="s">
        <v>8</v>
      </c>
      <c r="B132" s="64" t="s">
        <v>262</v>
      </c>
      <c r="C132" s="65" t="s">
        <v>10</v>
      </c>
      <c r="D132" s="65" t="s">
        <v>263</v>
      </c>
      <c r="E132" s="64" t="s">
        <v>15</v>
      </c>
      <c r="F132" s="66">
        <v>24430</v>
      </c>
      <c r="G132" s="71">
        <v>1159363.3899999999</v>
      </c>
      <c r="H132" s="72">
        <f t="shared" si="2"/>
        <v>28323247617.699997</v>
      </c>
      <c r="I132" s="72">
        <v>10679036505</v>
      </c>
      <c r="J132" s="72">
        <v>0</v>
      </c>
      <c r="K132" s="72">
        <v>10679036505</v>
      </c>
      <c r="L132" s="81">
        <v>0</v>
      </c>
      <c r="M132" s="82">
        <v>241044680.68000001</v>
      </c>
      <c r="N132" s="82">
        <v>0</v>
      </c>
      <c r="O132" s="82">
        <v>0</v>
      </c>
      <c r="P132" s="82">
        <v>3421406184.9899998</v>
      </c>
      <c r="Q132" s="81">
        <f t="shared" si="3"/>
        <v>13981760247.029997</v>
      </c>
    </row>
    <row r="133" spans="1:17" x14ac:dyDescent="0.25">
      <c r="A133" s="63" t="s">
        <v>264</v>
      </c>
      <c r="B133" s="64" t="s">
        <v>265</v>
      </c>
      <c r="C133" s="65" t="s">
        <v>266</v>
      </c>
      <c r="D133" s="65" t="s">
        <v>267</v>
      </c>
      <c r="E133" s="64" t="s">
        <v>12</v>
      </c>
      <c r="F133" s="66">
        <v>746844</v>
      </c>
      <c r="G133" s="71">
        <v>1414474.56</v>
      </c>
      <c r="H133" s="72">
        <f t="shared" si="2"/>
        <v>1056391838288.64</v>
      </c>
      <c r="I133" s="72">
        <v>324288884633</v>
      </c>
      <c r="J133" s="72">
        <v>0</v>
      </c>
      <c r="K133" s="72">
        <v>324288884633</v>
      </c>
      <c r="L133" s="81">
        <v>0</v>
      </c>
      <c r="M133" s="82">
        <v>14826254440.18</v>
      </c>
      <c r="N133" s="82">
        <v>22123027205.389999</v>
      </c>
      <c r="O133" s="82">
        <v>0</v>
      </c>
      <c r="P133" s="82">
        <v>0</v>
      </c>
      <c r="Q133" s="81">
        <f t="shared" si="3"/>
        <v>695153672010.07007</v>
      </c>
    </row>
    <row r="134" spans="1:17" x14ac:dyDescent="0.25">
      <c r="A134" s="63" t="s">
        <v>264</v>
      </c>
      <c r="B134" s="64" t="s">
        <v>268</v>
      </c>
      <c r="C134" s="65" t="s">
        <v>266</v>
      </c>
      <c r="D134" s="65" t="s">
        <v>269</v>
      </c>
      <c r="E134" s="64" t="s">
        <v>15</v>
      </c>
      <c r="F134" s="66">
        <v>41591</v>
      </c>
      <c r="G134" s="71">
        <v>1266867.78</v>
      </c>
      <c r="H134" s="72">
        <f t="shared" si="2"/>
        <v>52690297837.980003</v>
      </c>
      <c r="I134" s="72">
        <v>18160654137</v>
      </c>
      <c r="J134" s="72">
        <v>0</v>
      </c>
      <c r="K134" s="72">
        <v>18160654137</v>
      </c>
      <c r="L134" s="81">
        <v>0</v>
      </c>
      <c r="M134" s="82">
        <v>410975354.60000002</v>
      </c>
      <c r="N134" s="82">
        <v>0</v>
      </c>
      <c r="O134" s="82">
        <v>1816369514</v>
      </c>
      <c r="P134" s="82">
        <v>4657162642.0299997</v>
      </c>
      <c r="Q134" s="81">
        <f t="shared" si="3"/>
        <v>27645136190.350006</v>
      </c>
    </row>
    <row r="135" spans="1:17" x14ac:dyDescent="0.25">
      <c r="A135" s="63" t="s">
        <v>264</v>
      </c>
      <c r="B135" s="64" t="s">
        <v>270</v>
      </c>
      <c r="C135" s="65" t="s">
        <v>266</v>
      </c>
      <c r="D135" s="65" t="s">
        <v>271</v>
      </c>
      <c r="E135" s="64" t="s">
        <v>15</v>
      </c>
      <c r="F135" s="66">
        <v>24401</v>
      </c>
      <c r="G135" s="71">
        <v>1295875.0900000001</v>
      </c>
      <c r="H135" s="72">
        <f t="shared" si="2"/>
        <v>31620648071.09</v>
      </c>
      <c r="I135" s="72">
        <v>10653552978</v>
      </c>
      <c r="J135" s="72">
        <v>0</v>
      </c>
      <c r="K135" s="72">
        <v>10653552978</v>
      </c>
      <c r="L135" s="81">
        <v>0</v>
      </c>
      <c r="M135" s="82">
        <v>217611955.25</v>
      </c>
      <c r="N135" s="82">
        <v>0</v>
      </c>
      <c r="O135" s="82">
        <v>0</v>
      </c>
      <c r="P135" s="82">
        <v>2732308086.5599999</v>
      </c>
      <c r="Q135" s="81">
        <f t="shared" si="3"/>
        <v>18017175051.279999</v>
      </c>
    </row>
    <row r="136" spans="1:17" x14ac:dyDescent="0.25">
      <c r="A136" s="63" t="s">
        <v>264</v>
      </c>
      <c r="B136" s="64" t="s">
        <v>272</v>
      </c>
      <c r="C136" s="65" t="s">
        <v>266</v>
      </c>
      <c r="D136" s="65" t="s">
        <v>273</v>
      </c>
      <c r="E136" s="64" t="s">
        <v>15</v>
      </c>
      <c r="F136" s="66">
        <v>14939</v>
      </c>
      <c r="G136" s="71">
        <v>1225484.95</v>
      </c>
      <c r="H136" s="72">
        <f t="shared" si="2"/>
        <v>18307519668.049999</v>
      </c>
      <c r="I136" s="72">
        <v>6522920795</v>
      </c>
      <c r="J136" s="72">
        <v>0</v>
      </c>
      <c r="K136" s="72">
        <v>6522920795</v>
      </c>
      <c r="L136" s="81">
        <v>0</v>
      </c>
      <c r="M136" s="82">
        <v>150797549.19999999</v>
      </c>
      <c r="N136" s="82">
        <v>0</v>
      </c>
      <c r="O136" s="82">
        <v>0</v>
      </c>
      <c r="P136" s="82">
        <v>1672798266.6800001</v>
      </c>
      <c r="Q136" s="81">
        <f t="shared" si="3"/>
        <v>9961003057.1699982</v>
      </c>
    </row>
    <row r="137" spans="1:17" x14ac:dyDescent="0.25">
      <c r="A137" s="63" t="s">
        <v>264</v>
      </c>
      <c r="B137" s="64" t="s">
        <v>274</v>
      </c>
      <c r="C137" s="65" t="s">
        <v>266</v>
      </c>
      <c r="D137" s="65" t="s">
        <v>275</v>
      </c>
      <c r="E137" s="64" t="s">
        <v>15</v>
      </c>
      <c r="F137" s="66">
        <v>31768</v>
      </c>
      <c r="G137" s="71">
        <v>1218114.6399999999</v>
      </c>
      <c r="H137" s="72">
        <f t="shared" ref="H137:H200" si="4">+G137*F137</f>
        <v>38697065883.519997</v>
      </c>
      <c r="I137" s="72">
        <v>13863420410</v>
      </c>
      <c r="J137" s="72">
        <v>0</v>
      </c>
      <c r="K137" s="72">
        <v>13863420410</v>
      </c>
      <c r="L137" s="81">
        <v>0</v>
      </c>
      <c r="M137" s="82">
        <v>300384354.68000001</v>
      </c>
      <c r="N137" s="82">
        <v>0</v>
      </c>
      <c r="O137" s="82">
        <v>0</v>
      </c>
      <c r="P137" s="82">
        <v>3557229756.73</v>
      </c>
      <c r="Q137" s="81">
        <f t="shared" ref="Q137:Q200" si="5">+(H137)-(K137+L137+M137+N137+O137+P137)</f>
        <v>20976031362.109997</v>
      </c>
    </row>
    <row r="138" spans="1:17" x14ac:dyDescent="0.25">
      <c r="A138" s="63" t="s">
        <v>264</v>
      </c>
      <c r="B138" s="64" t="s">
        <v>276</v>
      </c>
      <c r="C138" s="65" t="s">
        <v>266</v>
      </c>
      <c r="D138" s="65" t="s">
        <v>277</v>
      </c>
      <c r="E138" s="64" t="s">
        <v>15</v>
      </c>
      <c r="F138" s="66">
        <v>14874</v>
      </c>
      <c r="G138" s="71">
        <v>1252263.79</v>
      </c>
      <c r="H138" s="72">
        <f t="shared" si="4"/>
        <v>18626171612.459999</v>
      </c>
      <c r="I138" s="72">
        <v>6492557909</v>
      </c>
      <c r="J138" s="72">
        <v>0</v>
      </c>
      <c r="K138" s="72">
        <v>6492557909</v>
      </c>
      <c r="L138" s="81">
        <v>0</v>
      </c>
      <c r="M138" s="82">
        <v>160791688.75999999</v>
      </c>
      <c r="N138" s="82">
        <v>0</v>
      </c>
      <c r="O138" s="82">
        <v>0</v>
      </c>
      <c r="P138" s="82">
        <v>1665519875.4000001</v>
      </c>
      <c r="Q138" s="81">
        <f t="shared" si="5"/>
        <v>10307302139.299999</v>
      </c>
    </row>
    <row r="139" spans="1:17" x14ac:dyDescent="0.25">
      <c r="A139" s="63" t="s">
        <v>264</v>
      </c>
      <c r="B139" s="64" t="s">
        <v>278</v>
      </c>
      <c r="C139" s="65" t="s">
        <v>266</v>
      </c>
      <c r="D139" s="65" t="s">
        <v>279</v>
      </c>
      <c r="E139" s="64" t="s">
        <v>15</v>
      </c>
      <c r="F139" s="66">
        <v>22281</v>
      </c>
      <c r="G139" s="71">
        <v>1267107.8799999999</v>
      </c>
      <c r="H139" s="72">
        <f t="shared" si="4"/>
        <v>28232430674.279999</v>
      </c>
      <c r="I139" s="72">
        <v>9760066393</v>
      </c>
      <c r="J139" s="72">
        <v>0</v>
      </c>
      <c r="K139" s="72">
        <v>9760066393</v>
      </c>
      <c r="L139" s="81">
        <v>0</v>
      </c>
      <c r="M139" s="82">
        <v>225310637.75</v>
      </c>
      <c r="N139" s="82">
        <v>0</v>
      </c>
      <c r="O139" s="82">
        <v>0</v>
      </c>
      <c r="P139" s="82">
        <v>2494920555.5799999</v>
      </c>
      <c r="Q139" s="81">
        <f t="shared" si="5"/>
        <v>15752133087.949999</v>
      </c>
    </row>
    <row r="140" spans="1:17" x14ac:dyDescent="0.25">
      <c r="A140" s="63" t="s">
        <v>264</v>
      </c>
      <c r="B140" s="64" t="s">
        <v>280</v>
      </c>
      <c r="C140" s="65" t="s">
        <v>266</v>
      </c>
      <c r="D140" s="65" t="s">
        <v>281</v>
      </c>
      <c r="E140" s="64" t="s">
        <v>15</v>
      </c>
      <c r="F140" s="66">
        <v>78940</v>
      </c>
      <c r="G140" s="71">
        <v>1250726.0900000001</v>
      </c>
      <c r="H140" s="72">
        <f t="shared" si="4"/>
        <v>98732317544.600006</v>
      </c>
      <c r="I140" s="72">
        <v>34329437729</v>
      </c>
      <c r="J140" s="72">
        <v>0</v>
      </c>
      <c r="K140" s="72">
        <v>34329437729</v>
      </c>
      <c r="L140" s="81">
        <v>0</v>
      </c>
      <c r="M140" s="82">
        <v>728693469.22000003</v>
      </c>
      <c r="N140" s="82">
        <v>0</v>
      </c>
      <c r="O140" s="82">
        <v>0</v>
      </c>
      <c r="P140" s="82">
        <v>8839326271.5900002</v>
      </c>
      <c r="Q140" s="81">
        <f t="shared" si="5"/>
        <v>54834860074.790009</v>
      </c>
    </row>
    <row r="141" spans="1:17" x14ac:dyDescent="0.25">
      <c r="A141" s="63" t="s">
        <v>264</v>
      </c>
      <c r="B141" s="64" t="s">
        <v>282</v>
      </c>
      <c r="C141" s="65" t="s">
        <v>266</v>
      </c>
      <c r="D141" s="65" t="s">
        <v>283</v>
      </c>
      <c r="E141" s="64" t="s">
        <v>15</v>
      </c>
      <c r="F141" s="66">
        <v>17507</v>
      </c>
      <c r="G141" s="71">
        <v>1210700.8</v>
      </c>
      <c r="H141" s="72">
        <f t="shared" si="4"/>
        <v>21195738905.600002</v>
      </c>
      <c r="I141" s="72">
        <v>7654986573</v>
      </c>
      <c r="J141" s="72">
        <v>0</v>
      </c>
      <c r="K141" s="72">
        <v>7654986573</v>
      </c>
      <c r="L141" s="81">
        <v>0</v>
      </c>
      <c r="M141" s="82">
        <v>149163718.58000001</v>
      </c>
      <c r="N141" s="82">
        <v>0</v>
      </c>
      <c r="O141" s="82">
        <v>0</v>
      </c>
      <c r="P141" s="82">
        <v>1960350709.8699999</v>
      </c>
      <c r="Q141" s="81">
        <f t="shared" si="5"/>
        <v>11431237904.150002</v>
      </c>
    </row>
    <row r="142" spans="1:17" x14ac:dyDescent="0.25">
      <c r="A142" s="63" t="s">
        <v>264</v>
      </c>
      <c r="B142" s="64" t="s">
        <v>284</v>
      </c>
      <c r="C142" s="65" t="s">
        <v>266</v>
      </c>
      <c r="D142" s="65" t="s">
        <v>285</v>
      </c>
      <c r="E142" s="64" t="s">
        <v>15</v>
      </c>
      <c r="F142" s="66">
        <v>17090</v>
      </c>
      <c r="G142" s="71">
        <v>1271834.25</v>
      </c>
      <c r="H142" s="72">
        <f t="shared" si="4"/>
        <v>21735647332.5</v>
      </c>
      <c r="I142" s="72">
        <v>7481474390</v>
      </c>
      <c r="J142" s="72">
        <v>0</v>
      </c>
      <c r="K142" s="72">
        <v>7481474390</v>
      </c>
      <c r="L142" s="81">
        <v>0</v>
      </c>
      <c r="M142" s="82">
        <v>191821056.78</v>
      </c>
      <c r="N142" s="82">
        <v>0</v>
      </c>
      <c r="O142" s="82">
        <v>0</v>
      </c>
      <c r="P142" s="82">
        <v>1913657030.4200001</v>
      </c>
      <c r="Q142" s="81">
        <f t="shared" si="5"/>
        <v>12148694855.299999</v>
      </c>
    </row>
    <row r="143" spans="1:17" x14ac:dyDescent="0.25">
      <c r="A143" s="63" t="s">
        <v>264</v>
      </c>
      <c r="B143" s="64" t="s">
        <v>286</v>
      </c>
      <c r="C143" s="65" t="s">
        <v>266</v>
      </c>
      <c r="D143" s="65" t="s">
        <v>287</v>
      </c>
      <c r="E143" s="64" t="s">
        <v>15</v>
      </c>
      <c r="F143" s="66">
        <v>4098</v>
      </c>
      <c r="G143" s="71">
        <v>1293125.1399999999</v>
      </c>
      <c r="H143" s="72">
        <f t="shared" si="4"/>
        <v>5299226823.7199993</v>
      </c>
      <c r="I143" s="72">
        <v>1783614163</v>
      </c>
      <c r="J143" s="72">
        <v>0</v>
      </c>
      <c r="K143" s="72">
        <v>1783614163</v>
      </c>
      <c r="L143" s="81">
        <v>0</v>
      </c>
      <c r="M143" s="82">
        <v>37166945.880000003</v>
      </c>
      <c r="N143" s="82">
        <v>0</v>
      </c>
      <c r="O143" s="82">
        <v>0</v>
      </c>
      <c r="P143" s="82">
        <v>458874576.39999998</v>
      </c>
      <c r="Q143" s="81">
        <f t="shared" si="5"/>
        <v>3019571138.4399991</v>
      </c>
    </row>
    <row r="144" spans="1:17" x14ac:dyDescent="0.25">
      <c r="A144" s="63" t="s">
        <v>264</v>
      </c>
      <c r="B144" s="64" t="s">
        <v>288</v>
      </c>
      <c r="C144" s="65" t="s">
        <v>266</v>
      </c>
      <c r="D144" s="65" t="s">
        <v>289</v>
      </c>
      <c r="E144" s="64" t="s">
        <v>15</v>
      </c>
      <c r="F144" s="66">
        <v>12016</v>
      </c>
      <c r="G144" s="71">
        <v>1233525.45</v>
      </c>
      <c r="H144" s="72">
        <f t="shared" si="4"/>
        <v>14822041807.199999</v>
      </c>
      <c r="I144" s="72">
        <v>5238227878</v>
      </c>
      <c r="J144" s="72">
        <v>0</v>
      </c>
      <c r="K144" s="72">
        <v>5238227878</v>
      </c>
      <c r="L144" s="81">
        <v>0</v>
      </c>
      <c r="M144" s="82">
        <v>139211038.63999999</v>
      </c>
      <c r="N144" s="82">
        <v>0</v>
      </c>
      <c r="O144" s="82">
        <v>0</v>
      </c>
      <c r="P144" s="82">
        <v>1345494609.5699999</v>
      </c>
      <c r="Q144" s="81">
        <f t="shared" si="5"/>
        <v>8099108280.9899988</v>
      </c>
    </row>
    <row r="145" spans="1:17" x14ac:dyDescent="0.25">
      <c r="A145" s="63" t="s">
        <v>264</v>
      </c>
      <c r="B145" s="64" t="s">
        <v>290</v>
      </c>
      <c r="C145" s="65" t="s">
        <v>266</v>
      </c>
      <c r="D145" s="65" t="s">
        <v>291</v>
      </c>
      <c r="E145" s="64" t="s">
        <v>15</v>
      </c>
      <c r="F145" s="66">
        <v>19685</v>
      </c>
      <c r="G145" s="71">
        <v>1234719.78</v>
      </c>
      <c r="H145" s="72">
        <f t="shared" si="4"/>
        <v>24305458869.299999</v>
      </c>
      <c r="I145" s="72">
        <v>8625242411</v>
      </c>
      <c r="J145" s="72">
        <v>0</v>
      </c>
      <c r="K145" s="72">
        <v>8625242411</v>
      </c>
      <c r="L145" s="81">
        <v>0</v>
      </c>
      <c r="M145" s="82">
        <v>205612733.16</v>
      </c>
      <c r="N145" s="82">
        <v>0</v>
      </c>
      <c r="O145" s="82">
        <v>0</v>
      </c>
      <c r="P145" s="82">
        <v>2204232805.3800001</v>
      </c>
      <c r="Q145" s="81">
        <f t="shared" si="5"/>
        <v>13270370919.759998</v>
      </c>
    </row>
    <row r="146" spans="1:17" x14ac:dyDescent="0.25">
      <c r="A146" s="63" t="s">
        <v>264</v>
      </c>
      <c r="B146" s="64" t="s">
        <v>292</v>
      </c>
      <c r="C146" s="65" t="s">
        <v>266</v>
      </c>
      <c r="D146" s="65" t="s">
        <v>293</v>
      </c>
      <c r="E146" s="64" t="s">
        <v>15</v>
      </c>
      <c r="F146" s="66">
        <v>19032</v>
      </c>
      <c r="G146" s="71">
        <v>1253085.27</v>
      </c>
      <c r="H146" s="72">
        <f t="shared" si="4"/>
        <v>23848718858.639999</v>
      </c>
      <c r="I146" s="72">
        <v>8276670310</v>
      </c>
      <c r="J146" s="72">
        <v>0</v>
      </c>
      <c r="K146" s="72">
        <v>8276670310</v>
      </c>
      <c r="L146" s="81">
        <v>0</v>
      </c>
      <c r="M146" s="82">
        <v>320993173.92000002</v>
      </c>
      <c r="N146" s="82">
        <v>0</v>
      </c>
      <c r="O146" s="82">
        <v>0</v>
      </c>
      <c r="P146" s="82">
        <v>2131112966.8199999</v>
      </c>
      <c r="Q146" s="81">
        <f t="shared" si="5"/>
        <v>13119942407.9</v>
      </c>
    </row>
    <row r="147" spans="1:17" x14ac:dyDescent="0.25">
      <c r="A147" s="63" t="s">
        <v>264</v>
      </c>
      <c r="B147" s="64" t="s">
        <v>294</v>
      </c>
      <c r="C147" s="65" t="s">
        <v>266</v>
      </c>
      <c r="D147" s="65" t="s">
        <v>295</v>
      </c>
      <c r="E147" s="64" t="s">
        <v>15</v>
      </c>
      <c r="F147" s="66">
        <v>22462</v>
      </c>
      <c r="G147" s="71">
        <v>1295696.25</v>
      </c>
      <c r="H147" s="72">
        <f t="shared" si="4"/>
        <v>29103929167.5</v>
      </c>
      <c r="I147" s="72">
        <v>9832910952</v>
      </c>
      <c r="J147" s="72">
        <v>0</v>
      </c>
      <c r="K147" s="72">
        <v>9832910952</v>
      </c>
      <c r="L147" s="81">
        <v>0</v>
      </c>
      <c r="M147" s="82">
        <v>189226314.75</v>
      </c>
      <c r="N147" s="82">
        <v>0</v>
      </c>
      <c r="O147" s="82">
        <v>0</v>
      </c>
      <c r="P147" s="82">
        <v>2515188075.9099998</v>
      </c>
      <c r="Q147" s="81">
        <f t="shared" si="5"/>
        <v>16566603824.84</v>
      </c>
    </row>
    <row r="148" spans="1:17" x14ac:dyDescent="0.25">
      <c r="A148" s="63" t="s">
        <v>264</v>
      </c>
      <c r="B148" s="64" t="s">
        <v>296</v>
      </c>
      <c r="C148" s="65" t="s">
        <v>266</v>
      </c>
      <c r="D148" s="65" t="s">
        <v>297</v>
      </c>
      <c r="E148" s="64" t="s">
        <v>15</v>
      </c>
      <c r="F148" s="66">
        <v>20387</v>
      </c>
      <c r="G148" s="71">
        <v>1231108.01</v>
      </c>
      <c r="H148" s="72">
        <f t="shared" si="4"/>
        <v>25098598999.869999</v>
      </c>
      <c r="I148" s="72">
        <v>8908060120</v>
      </c>
      <c r="J148" s="72">
        <v>0</v>
      </c>
      <c r="K148" s="72">
        <v>8908060120</v>
      </c>
      <c r="L148" s="81">
        <v>0</v>
      </c>
      <c r="M148" s="82">
        <v>179183475.90000001</v>
      </c>
      <c r="N148" s="82">
        <v>0</v>
      </c>
      <c r="O148" s="82">
        <v>0</v>
      </c>
      <c r="P148" s="82">
        <v>2282839431.1999998</v>
      </c>
      <c r="Q148" s="81">
        <f t="shared" si="5"/>
        <v>13728515972.77</v>
      </c>
    </row>
    <row r="149" spans="1:17" x14ac:dyDescent="0.25">
      <c r="A149" s="63" t="s">
        <v>264</v>
      </c>
      <c r="B149" s="64" t="s">
        <v>298</v>
      </c>
      <c r="C149" s="65" t="s">
        <v>266</v>
      </c>
      <c r="D149" s="65" t="s">
        <v>185</v>
      </c>
      <c r="E149" s="64" t="s">
        <v>15</v>
      </c>
      <c r="F149" s="66">
        <v>70495</v>
      </c>
      <c r="G149" s="71">
        <v>1250024.53</v>
      </c>
      <c r="H149" s="72">
        <f t="shared" si="4"/>
        <v>88120479242.350006</v>
      </c>
      <c r="I149" s="72">
        <v>30744824523</v>
      </c>
      <c r="J149" s="72">
        <v>0</v>
      </c>
      <c r="K149" s="72">
        <v>30744824523</v>
      </c>
      <c r="L149" s="81">
        <v>0</v>
      </c>
      <c r="M149" s="82">
        <v>821240711.50999999</v>
      </c>
      <c r="N149" s="82">
        <v>0</v>
      </c>
      <c r="O149" s="82">
        <v>0</v>
      </c>
      <c r="P149" s="82">
        <v>7893695281.4300003</v>
      </c>
      <c r="Q149" s="81">
        <f t="shared" si="5"/>
        <v>48660718726.410004</v>
      </c>
    </row>
    <row r="150" spans="1:17" x14ac:dyDescent="0.25">
      <c r="A150" s="63" t="s">
        <v>264</v>
      </c>
      <c r="B150" s="64" t="s">
        <v>299</v>
      </c>
      <c r="C150" s="65" t="s">
        <v>266</v>
      </c>
      <c r="D150" s="65" t="s">
        <v>300</v>
      </c>
      <c r="E150" s="64" t="s">
        <v>15</v>
      </c>
      <c r="F150" s="66">
        <v>12579</v>
      </c>
      <c r="G150" s="71">
        <v>1265421.8600000001</v>
      </c>
      <c r="H150" s="72">
        <f t="shared" si="4"/>
        <v>15917741576.940001</v>
      </c>
      <c r="I150" s="72">
        <v>5487865148</v>
      </c>
      <c r="J150" s="72">
        <v>0</v>
      </c>
      <c r="K150" s="72">
        <v>5487865148</v>
      </c>
      <c r="L150" s="81">
        <v>0</v>
      </c>
      <c r="M150" s="82">
        <v>125645853.39</v>
      </c>
      <c r="N150" s="82">
        <v>0</v>
      </c>
      <c r="O150" s="82">
        <v>0</v>
      </c>
      <c r="P150" s="82">
        <v>1408536675.5799999</v>
      </c>
      <c r="Q150" s="81">
        <f t="shared" si="5"/>
        <v>8895693899.9700012</v>
      </c>
    </row>
    <row r="151" spans="1:17" x14ac:dyDescent="0.25">
      <c r="A151" s="63" t="s">
        <v>264</v>
      </c>
      <c r="B151" s="64" t="s">
        <v>301</v>
      </c>
      <c r="C151" s="65" t="s">
        <v>266</v>
      </c>
      <c r="D151" s="65" t="s">
        <v>302</v>
      </c>
      <c r="E151" s="64" t="s">
        <v>15</v>
      </c>
      <c r="F151" s="66">
        <v>19258</v>
      </c>
      <c r="G151" s="71">
        <v>1270050.44</v>
      </c>
      <c r="H151" s="72">
        <f t="shared" si="4"/>
        <v>24458631373.52</v>
      </c>
      <c r="I151" s="72">
        <v>8406636360</v>
      </c>
      <c r="J151" s="72">
        <v>0</v>
      </c>
      <c r="K151" s="72">
        <v>8406636360</v>
      </c>
      <c r="L151" s="81">
        <v>0</v>
      </c>
      <c r="M151" s="82">
        <v>186461632.53999999</v>
      </c>
      <c r="N151" s="82">
        <v>0</v>
      </c>
      <c r="O151" s="82">
        <v>0</v>
      </c>
      <c r="P151" s="82">
        <v>2156419373.4299998</v>
      </c>
      <c r="Q151" s="81">
        <f t="shared" si="5"/>
        <v>13709114007.549999</v>
      </c>
    </row>
    <row r="152" spans="1:17" x14ac:dyDescent="0.25">
      <c r="A152" s="63" t="s">
        <v>264</v>
      </c>
      <c r="B152" s="64" t="s">
        <v>303</v>
      </c>
      <c r="C152" s="65" t="s">
        <v>266</v>
      </c>
      <c r="D152" s="65" t="s">
        <v>304</v>
      </c>
      <c r="E152" s="64" t="s">
        <v>51</v>
      </c>
      <c r="F152" s="66">
        <v>307309</v>
      </c>
      <c r="G152" s="71">
        <v>1420793.5</v>
      </c>
      <c r="H152" s="72">
        <f t="shared" si="4"/>
        <v>436622629691.5</v>
      </c>
      <c r="I152" s="72">
        <v>133314317462</v>
      </c>
      <c r="J152" s="72">
        <v>0</v>
      </c>
      <c r="K152" s="72">
        <v>133314317462</v>
      </c>
      <c r="L152" s="81">
        <v>0</v>
      </c>
      <c r="M152" s="82">
        <v>3739475988.0100002</v>
      </c>
      <c r="N152" s="82">
        <v>3547910180.0900002</v>
      </c>
      <c r="O152" s="82">
        <v>0</v>
      </c>
      <c r="P152" s="82">
        <v>34411002244.709999</v>
      </c>
      <c r="Q152" s="81">
        <f t="shared" si="5"/>
        <v>261609923816.69</v>
      </c>
    </row>
    <row r="153" spans="1:17" x14ac:dyDescent="0.25">
      <c r="A153" s="63" t="s">
        <v>264</v>
      </c>
      <c r="B153" s="64" t="s">
        <v>305</v>
      </c>
      <c r="C153" s="65" t="s">
        <v>266</v>
      </c>
      <c r="D153" s="65" t="s">
        <v>306</v>
      </c>
      <c r="E153" s="64" t="s">
        <v>15</v>
      </c>
      <c r="F153" s="66">
        <v>9733</v>
      </c>
      <c r="G153" s="71">
        <v>1218015.31</v>
      </c>
      <c r="H153" s="72">
        <f t="shared" si="4"/>
        <v>11854943012.230001</v>
      </c>
      <c r="I153" s="72">
        <v>4244544978</v>
      </c>
      <c r="J153" s="72">
        <v>0</v>
      </c>
      <c r="K153" s="72">
        <v>4244544978</v>
      </c>
      <c r="L153" s="81">
        <v>0</v>
      </c>
      <c r="M153" s="82">
        <v>89125190.349999994</v>
      </c>
      <c r="N153" s="82">
        <v>0</v>
      </c>
      <c r="O153" s="82">
        <v>0</v>
      </c>
      <c r="P153" s="82">
        <v>1089855112.76</v>
      </c>
      <c r="Q153" s="81">
        <f t="shared" si="5"/>
        <v>6431417731.1200008</v>
      </c>
    </row>
    <row r="154" spans="1:17" x14ac:dyDescent="0.25">
      <c r="A154" s="63" t="s">
        <v>264</v>
      </c>
      <c r="B154" s="64" t="s">
        <v>307</v>
      </c>
      <c r="C154" s="65" t="s">
        <v>266</v>
      </c>
      <c r="D154" s="65" t="s">
        <v>308</v>
      </c>
      <c r="E154" s="64" t="s">
        <v>15</v>
      </c>
      <c r="F154" s="66">
        <v>8771</v>
      </c>
      <c r="G154" s="71">
        <v>1306794.8899999999</v>
      </c>
      <c r="H154" s="72">
        <f t="shared" si="4"/>
        <v>11461897980.189999</v>
      </c>
      <c r="I154" s="72">
        <v>3411773788</v>
      </c>
      <c r="J154" s="72">
        <v>0</v>
      </c>
      <c r="K154" s="72">
        <v>3411773788</v>
      </c>
      <c r="L154" s="81">
        <v>0</v>
      </c>
      <c r="M154" s="82">
        <v>69806352</v>
      </c>
      <c r="N154" s="82">
        <v>0</v>
      </c>
      <c r="O154" s="82">
        <v>0</v>
      </c>
      <c r="P154" s="82">
        <v>982134921.82000005</v>
      </c>
      <c r="Q154" s="81">
        <f t="shared" si="5"/>
        <v>6998182918.3699989</v>
      </c>
    </row>
    <row r="155" spans="1:17" x14ac:dyDescent="0.25">
      <c r="A155" s="63" t="s">
        <v>264</v>
      </c>
      <c r="B155" s="64" t="s">
        <v>309</v>
      </c>
      <c r="C155" s="65" t="s">
        <v>266</v>
      </c>
      <c r="D155" s="65" t="s">
        <v>310</v>
      </c>
      <c r="E155" s="64" t="s">
        <v>15</v>
      </c>
      <c r="F155" s="66">
        <v>6764</v>
      </c>
      <c r="G155" s="71">
        <v>1281037.8400000001</v>
      </c>
      <c r="H155" s="72">
        <f t="shared" si="4"/>
        <v>8664939949.7600002</v>
      </c>
      <c r="I155" s="72">
        <v>2955637625</v>
      </c>
      <c r="J155" s="72">
        <v>0</v>
      </c>
      <c r="K155" s="72">
        <v>2955637625</v>
      </c>
      <c r="L155" s="81">
        <v>0</v>
      </c>
      <c r="M155" s="82">
        <v>62095489.869999997</v>
      </c>
      <c r="N155" s="82">
        <v>0</v>
      </c>
      <c r="O155" s="82">
        <v>0</v>
      </c>
      <c r="P155" s="82">
        <v>757400594.13999999</v>
      </c>
      <c r="Q155" s="81">
        <f t="shared" si="5"/>
        <v>4889806240.75</v>
      </c>
    </row>
    <row r="156" spans="1:17" x14ac:dyDescent="0.25">
      <c r="A156" s="64" t="s">
        <v>311</v>
      </c>
      <c r="B156" s="64" t="s">
        <v>311</v>
      </c>
      <c r="C156" s="65" t="s">
        <v>312</v>
      </c>
      <c r="D156" s="65" t="s">
        <v>312</v>
      </c>
      <c r="E156" s="64" t="s">
        <v>12</v>
      </c>
      <c r="F156" s="66">
        <v>1667418</v>
      </c>
      <c r="G156" s="71">
        <v>1437788.3</v>
      </c>
      <c r="H156" s="72">
        <f t="shared" si="4"/>
        <v>2397394091609.3999</v>
      </c>
      <c r="I156" s="72">
        <v>716158909539</v>
      </c>
      <c r="J156" s="72">
        <v>0</v>
      </c>
      <c r="K156" s="72">
        <v>716158909539</v>
      </c>
      <c r="L156" s="81">
        <v>0</v>
      </c>
      <c r="M156" s="82">
        <v>61785347177.059998</v>
      </c>
      <c r="N156" s="82">
        <v>340862520840.91998</v>
      </c>
      <c r="O156" s="82">
        <v>0</v>
      </c>
      <c r="P156" s="82">
        <v>0</v>
      </c>
      <c r="Q156" s="81">
        <f t="shared" si="5"/>
        <v>1278587314052.4199</v>
      </c>
    </row>
    <row r="157" spans="1:17" x14ac:dyDescent="0.25">
      <c r="A157" s="63" t="s">
        <v>313</v>
      </c>
      <c r="B157" s="64" t="s">
        <v>314</v>
      </c>
      <c r="C157" s="65" t="s">
        <v>315</v>
      </c>
      <c r="D157" s="65" t="s">
        <v>316</v>
      </c>
      <c r="E157" s="64" t="s">
        <v>51</v>
      </c>
      <c r="F157" s="66">
        <v>665037</v>
      </c>
      <c r="G157" s="71">
        <v>1355738.81</v>
      </c>
      <c r="H157" s="72">
        <f t="shared" si="4"/>
        <v>901616470985.97009</v>
      </c>
      <c r="I157" s="72">
        <v>288436273913</v>
      </c>
      <c r="J157" s="72">
        <v>0</v>
      </c>
      <c r="K157" s="72">
        <v>288436273913</v>
      </c>
      <c r="L157" s="81">
        <v>0</v>
      </c>
      <c r="M157" s="82">
        <v>12030783015.84</v>
      </c>
      <c r="N157" s="82">
        <v>1774180518.53</v>
      </c>
      <c r="O157" s="82">
        <v>0</v>
      </c>
      <c r="P157" s="82">
        <v>0</v>
      </c>
      <c r="Q157" s="81">
        <f t="shared" si="5"/>
        <v>599375233538.6001</v>
      </c>
    </row>
    <row r="158" spans="1:17" x14ac:dyDescent="0.25">
      <c r="A158" s="63" t="s">
        <v>313</v>
      </c>
      <c r="B158" s="64" t="s">
        <v>317</v>
      </c>
      <c r="C158" s="65" t="s">
        <v>315</v>
      </c>
      <c r="D158" s="65" t="s">
        <v>318</v>
      </c>
      <c r="E158" s="64" t="s">
        <v>18</v>
      </c>
      <c r="F158" s="66">
        <v>20822</v>
      </c>
      <c r="G158" s="71">
        <v>1362331.61</v>
      </c>
      <c r="H158" s="72">
        <f t="shared" si="4"/>
        <v>28366468783.420002</v>
      </c>
      <c r="I158" s="72">
        <v>9117777542</v>
      </c>
      <c r="J158" s="72">
        <v>0</v>
      </c>
      <c r="K158" s="72">
        <v>9117777542</v>
      </c>
      <c r="L158" s="81">
        <v>0</v>
      </c>
      <c r="M158" s="82">
        <v>212464422.87</v>
      </c>
      <c r="N158" s="82">
        <v>0</v>
      </c>
      <c r="O158" s="82">
        <v>1874923828</v>
      </c>
      <c r="P158" s="82">
        <v>1408143733.6300001</v>
      </c>
      <c r="Q158" s="81">
        <f t="shared" si="5"/>
        <v>15753159256.920002</v>
      </c>
    </row>
    <row r="159" spans="1:17" x14ac:dyDescent="0.25">
      <c r="A159" s="63" t="s">
        <v>313</v>
      </c>
      <c r="B159" s="64" t="s">
        <v>319</v>
      </c>
      <c r="C159" s="65" t="s">
        <v>315</v>
      </c>
      <c r="D159" s="65" t="s">
        <v>320</v>
      </c>
      <c r="E159" s="64" t="s">
        <v>15</v>
      </c>
      <c r="F159" s="66">
        <v>9606</v>
      </c>
      <c r="G159" s="71">
        <v>1164299.58</v>
      </c>
      <c r="H159" s="72">
        <f t="shared" si="4"/>
        <v>11184261765.480001</v>
      </c>
      <c r="I159" s="72">
        <v>4187959485</v>
      </c>
      <c r="J159" s="72">
        <v>0</v>
      </c>
      <c r="K159" s="72">
        <v>4187959485</v>
      </c>
      <c r="L159" s="81">
        <v>0</v>
      </c>
      <c r="M159" s="82">
        <v>92989381.989999995</v>
      </c>
      <c r="N159" s="82">
        <v>0</v>
      </c>
      <c r="O159" s="82">
        <v>0</v>
      </c>
      <c r="P159" s="82">
        <v>649631577.42999995</v>
      </c>
      <c r="Q159" s="81">
        <f t="shared" si="5"/>
        <v>6253681321.0600014</v>
      </c>
    </row>
    <row r="160" spans="1:17" x14ac:dyDescent="0.25">
      <c r="A160" s="63" t="s">
        <v>313</v>
      </c>
      <c r="B160" s="64" t="s">
        <v>321</v>
      </c>
      <c r="C160" s="65" t="s">
        <v>315</v>
      </c>
      <c r="D160" s="65" t="s">
        <v>322</v>
      </c>
      <c r="E160" s="64" t="s">
        <v>18</v>
      </c>
      <c r="F160" s="66">
        <v>7774</v>
      </c>
      <c r="G160" s="71">
        <v>1293001.8799999999</v>
      </c>
      <c r="H160" s="72">
        <f t="shared" si="4"/>
        <v>10051796615.119999</v>
      </c>
      <c r="I160" s="72">
        <v>3395290318</v>
      </c>
      <c r="J160" s="72">
        <v>0</v>
      </c>
      <c r="K160" s="72">
        <v>3395290318</v>
      </c>
      <c r="L160" s="81">
        <v>0</v>
      </c>
      <c r="M160" s="82">
        <v>96470893.200000003</v>
      </c>
      <c r="N160" s="82">
        <v>0</v>
      </c>
      <c r="O160" s="82">
        <v>0</v>
      </c>
      <c r="P160" s="82">
        <v>525737651.77999997</v>
      </c>
      <c r="Q160" s="81">
        <f t="shared" si="5"/>
        <v>6034297752.1399994</v>
      </c>
    </row>
    <row r="161" spans="1:17" x14ac:dyDescent="0.25">
      <c r="A161" s="63" t="s">
        <v>313</v>
      </c>
      <c r="B161" s="64" t="s">
        <v>323</v>
      </c>
      <c r="C161" s="65" t="s">
        <v>315</v>
      </c>
      <c r="D161" s="65" t="s">
        <v>324</v>
      </c>
      <c r="E161" s="64" t="s">
        <v>15</v>
      </c>
      <c r="F161" s="66">
        <v>55257</v>
      </c>
      <c r="G161" s="71">
        <v>1277277.95</v>
      </c>
      <c r="H161" s="72">
        <f t="shared" si="4"/>
        <v>70578547683.149994</v>
      </c>
      <c r="I161" s="72">
        <v>24054418649</v>
      </c>
      <c r="J161" s="72">
        <v>0</v>
      </c>
      <c r="K161" s="72">
        <v>24054418649</v>
      </c>
      <c r="L161" s="81">
        <v>0</v>
      </c>
      <c r="M161" s="82">
        <v>635947726.22000003</v>
      </c>
      <c r="N161" s="82">
        <v>0</v>
      </c>
      <c r="O161" s="82">
        <v>0</v>
      </c>
      <c r="P161" s="82">
        <v>3736903193.23</v>
      </c>
      <c r="Q161" s="81">
        <f t="shared" si="5"/>
        <v>42151278114.699997</v>
      </c>
    </row>
    <row r="162" spans="1:17" x14ac:dyDescent="0.25">
      <c r="A162" s="63" t="s">
        <v>313</v>
      </c>
      <c r="B162" s="64" t="s">
        <v>325</v>
      </c>
      <c r="C162" s="65" t="s">
        <v>315</v>
      </c>
      <c r="D162" s="65" t="s">
        <v>326</v>
      </c>
      <c r="E162" s="64" t="s">
        <v>15</v>
      </c>
      <c r="F162" s="66">
        <v>8133</v>
      </c>
      <c r="G162" s="71">
        <v>1387064.06</v>
      </c>
      <c r="H162" s="72">
        <f t="shared" si="4"/>
        <v>11280991999.98</v>
      </c>
      <c r="I162" s="72">
        <v>3516559800</v>
      </c>
      <c r="J162" s="72">
        <v>0</v>
      </c>
      <c r="K162" s="72">
        <v>3516559800</v>
      </c>
      <c r="L162" s="81">
        <v>0</v>
      </c>
      <c r="M162" s="82">
        <v>84703078.420000002</v>
      </c>
      <c r="N162" s="82">
        <v>0</v>
      </c>
      <c r="O162" s="82">
        <v>0</v>
      </c>
      <c r="P162" s="82">
        <v>550015992.00999999</v>
      </c>
      <c r="Q162" s="81">
        <f t="shared" si="5"/>
        <v>7129713129.5499992</v>
      </c>
    </row>
    <row r="163" spans="1:17" x14ac:dyDescent="0.25">
      <c r="A163" s="63" t="s">
        <v>313</v>
      </c>
      <c r="B163" s="64" t="s">
        <v>327</v>
      </c>
      <c r="C163" s="65" t="s">
        <v>315</v>
      </c>
      <c r="D163" s="65" t="s">
        <v>328</v>
      </c>
      <c r="E163" s="64" t="s">
        <v>18</v>
      </c>
      <c r="F163" s="66">
        <v>15315</v>
      </c>
      <c r="G163" s="71">
        <v>1307364.71</v>
      </c>
      <c r="H163" s="72">
        <f t="shared" si="4"/>
        <v>20022290533.649998</v>
      </c>
      <c r="I163" s="72">
        <v>6703983921</v>
      </c>
      <c r="J163" s="72">
        <v>0</v>
      </c>
      <c r="K163" s="72">
        <v>6703983921</v>
      </c>
      <c r="L163" s="81">
        <v>0</v>
      </c>
      <c r="M163" s="82">
        <v>137261191.46000001</v>
      </c>
      <c r="N163" s="82">
        <v>0</v>
      </c>
      <c r="O163" s="82">
        <v>0</v>
      </c>
      <c r="P163" s="82">
        <v>1035718052.09</v>
      </c>
      <c r="Q163" s="81">
        <f t="shared" si="5"/>
        <v>12145327369.099998</v>
      </c>
    </row>
    <row r="164" spans="1:17" x14ac:dyDescent="0.25">
      <c r="A164" s="63" t="s">
        <v>313</v>
      </c>
      <c r="B164" s="64" t="s">
        <v>329</v>
      </c>
      <c r="C164" s="65" t="s">
        <v>315</v>
      </c>
      <c r="D164" s="65" t="s">
        <v>330</v>
      </c>
      <c r="E164" s="64" t="s">
        <v>15</v>
      </c>
      <c r="F164" s="66">
        <v>22141</v>
      </c>
      <c r="G164" s="71">
        <v>1268466.1200000001</v>
      </c>
      <c r="H164" s="72">
        <f t="shared" si="4"/>
        <v>28085108362.920002</v>
      </c>
      <c r="I164" s="72">
        <v>9550581028</v>
      </c>
      <c r="J164" s="72">
        <v>0</v>
      </c>
      <c r="K164" s="72">
        <v>9550581028</v>
      </c>
      <c r="L164" s="81">
        <v>0</v>
      </c>
      <c r="M164" s="82">
        <v>221057163.99000001</v>
      </c>
      <c r="N164" s="82">
        <v>0</v>
      </c>
      <c r="O164" s="82">
        <v>0</v>
      </c>
      <c r="P164" s="82">
        <v>1497344655</v>
      </c>
      <c r="Q164" s="81">
        <f t="shared" si="5"/>
        <v>16816125515.930002</v>
      </c>
    </row>
    <row r="165" spans="1:17" x14ac:dyDescent="0.25">
      <c r="A165" s="63" t="s">
        <v>313</v>
      </c>
      <c r="B165" s="64" t="s">
        <v>331</v>
      </c>
      <c r="C165" s="65" t="s">
        <v>315</v>
      </c>
      <c r="D165" s="65" t="s">
        <v>332</v>
      </c>
      <c r="E165" s="64" t="s">
        <v>18</v>
      </c>
      <c r="F165" s="66">
        <v>6200</v>
      </c>
      <c r="G165" s="71">
        <v>1338946.7</v>
      </c>
      <c r="H165" s="72">
        <f t="shared" si="4"/>
        <v>8301469540</v>
      </c>
      <c r="I165" s="72">
        <v>2683763385</v>
      </c>
      <c r="J165" s="72">
        <v>0</v>
      </c>
      <c r="K165" s="72">
        <v>2683763385</v>
      </c>
      <c r="L165" s="81">
        <v>0</v>
      </c>
      <c r="M165" s="82">
        <v>58241535.590000004</v>
      </c>
      <c r="N165" s="82">
        <v>0</v>
      </c>
      <c r="O165" s="82">
        <v>0</v>
      </c>
      <c r="P165" s="82">
        <v>419291669.80000001</v>
      </c>
      <c r="Q165" s="81">
        <f t="shared" si="5"/>
        <v>5140172949.6099997</v>
      </c>
    </row>
    <row r="166" spans="1:17" x14ac:dyDescent="0.25">
      <c r="A166" s="63" t="s">
        <v>313</v>
      </c>
      <c r="B166" s="64" t="s">
        <v>333</v>
      </c>
      <c r="C166" s="65" t="s">
        <v>315</v>
      </c>
      <c r="D166" s="65" t="s">
        <v>334</v>
      </c>
      <c r="E166" s="64" t="s">
        <v>15</v>
      </c>
      <c r="F166" s="66">
        <v>12764</v>
      </c>
      <c r="G166" s="71">
        <v>1235051.98</v>
      </c>
      <c r="H166" s="72">
        <f t="shared" si="4"/>
        <v>15764203472.719999</v>
      </c>
      <c r="I166" s="72">
        <v>5457529114</v>
      </c>
      <c r="J166" s="72">
        <v>0</v>
      </c>
      <c r="K166" s="72">
        <v>5457529114</v>
      </c>
      <c r="L166" s="81">
        <v>0</v>
      </c>
      <c r="M166" s="82">
        <v>130778193.76000001</v>
      </c>
      <c r="N166" s="82">
        <v>0</v>
      </c>
      <c r="O166" s="82">
        <v>0</v>
      </c>
      <c r="P166" s="82">
        <v>863199818.26999998</v>
      </c>
      <c r="Q166" s="81">
        <f t="shared" si="5"/>
        <v>9312696346.6899986</v>
      </c>
    </row>
    <row r="167" spans="1:17" x14ac:dyDescent="0.25">
      <c r="A167" s="63" t="s">
        <v>313</v>
      </c>
      <c r="B167" s="64" t="s">
        <v>335</v>
      </c>
      <c r="C167" s="65" t="s">
        <v>315</v>
      </c>
      <c r="D167" s="65" t="s">
        <v>336</v>
      </c>
      <c r="E167" s="64" t="s">
        <v>18</v>
      </c>
      <c r="F167" s="66">
        <v>14635</v>
      </c>
      <c r="G167" s="71">
        <v>1413149.84</v>
      </c>
      <c r="H167" s="72">
        <f t="shared" si="4"/>
        <v>20681447908.400002</v>
      </c>
      <c r="I167" s="72">
        <v>6362484788</v>
      </c>
      <c r="J167" s="72">
        <v>0</v>
      </c>
      <c r="K167" s="72">
        <v>6362484788</v>
      </c>
      <c r="L167" s="81">
        <v>0</v>
      </c>
      <c r="M167" s="82">
        <v>146339643.84</v>
      </c>
      <c r="N167" s="82">
        <v>0</v>
      </c>
      <c r="O167" s="82">
        <v>0</v>
      </c>
      <c r="P167" s="82">
        <v>989731223.78999996</v>
      </c>
      <c r="Q167" s="81">
        <f t="shared" si="5"/>
        <v>13182892252.77</v>
      </c>
    </row>
    <row r="168" spans="1:17" x14ac:dyDescent="0.25">
      <c r="A168" s="63" t="s">
        <v>313</v>
      </c>
      <c r="B168" s="64" t="s">
        <v>337</v>
      </c>
      <c r="C168" s="65" t="s">
        <v>315</v>
      </c>
      <c r="D168" s="65" t="s">
        <v>338</v>
      </c>
      <c r="E168" s="64" t="s">
        <v>15</v>
      </c>
      <c r="F168" s="66">
        <v>11316</v>
      </c>
      <c r="G168" s="71">
        <v>1227301.1499999999</v>
      </c>
      <c r="H168" s="72">
        <f t="shared" si="4"/>
        <v>13888139813.4</v>
      </c>
      <c r="I168" s="72">
        <v>4941543367</v>
      </c>
      <c r="J168" s="72">
        <v>0</v>
      </c>
      <c r="K168" s="72">
        <v>4941543367</v>
      </c>
      <c r="L168" s="81">
        <v>0</v>
      </c>
      <c r="M168" s="82">
        <v>107268297.88</v>
      </c>
      <c r="N168" s="82">
        <v>0</v>
      </c>
      <c r="O168" s="82">
        <v>0</v>
      </c>
      <c r="P168" s="82">
        <v>765274925.07000005</v>
      </c>
      <c r="Q168" s="81">
        <f t="shared" si="5"/>
        <v>8074053223.4499998</v>
      </c>
    </row>
    <row r="169" spans="1:17" x14ac:dyDescent="0.25">
      <c r="A169" s="63" t="s">
        <v>313</v>
      </c>
      <c r="B169" s="64" t="s">
        <v>339</v>
      </c>
      <c r="C169" s="65" t="s">
        <v>315</v>
      </c>
      <c r="D169" s="65" t="s">
        <v>340</v>
      </c>
      <c r="E169" s="64" t="s">
        <v>15</v>
      </c>
      <c r="F169" s="66">
        <v>68988</v>
      </c>
      <c r="G169" s="71">
        <v>1250472.1499999999</v>
      </c>
      <c r="H169" s="72">
        <f t="shared" si="4"/>
        <v>86267572684.199997</v>
      </c>
      <c r="I169" s="72">
        <v>30085399131</v>
      </c>
      <c r="J169" s="72">
        <v>0</v>
      </c>
      <c r="K169" s="72">
        <v>30085399131</v>
      </c>
      <c r="L169" s="81">
        <v>0</v>
      </c>
      <c r="M169" s="82">
        <v>671505071.78999996</v>
      </c>
      <c r="N169" s="82">
        <v>0</v>
      </c>
      <c r="O169" s="82">
        <v>0</v>
      </c>
      <c r="P169" s="82">
        <v>4665498986.4499998</v>
      </c>
      <c r="Q169" s="81">
        <f t="shared" si="5"/>
        <v>50845169494.959999</v>
      </c>
    </row>
    <row r="170" spans="1:17" x14ac:dyDescent="0.25">
      <c r="A170" s="63" t="s">
        <v>313</v>
      </c>
      <c r="B170" s="64" t="s">
        <v>341</v>
      </c>
      <c r="C170" s="65" t="s">
        <v>315</v>
      </c>
      <c r="D170" s="65" t="s">
        <v>342</v>
      </c>
      <c r="E170" s="64" t="s">
        <v>15</v>
      </c>
      <c r="F170" s="66">
        <v>7324</v>
      </c>
      <c r="G170" s="71">
        <v>1399430.59</v>
      </c>
      <c r="H170" s="72">
        <f t="shared" si="4"/>
        <v>10249429641.16</v>
      </c>
      <c r="I170" s="72">
        <v>3132400719</v>
      </c>
      <c r="J170" s="72">
        <v>0</v>
      </c>
      <c r="K170" s="72">
        <v>3132400719</v>
      </c>
      <c r="L170" s="81">
        <v>0</v>
      </c>
      <c r="M170" s="82">
        <v>71701906.099999994</v>
      </c>
      <c r="N170" s="82">
        <v>0</v>
      </c>
      <c r="O170" s="82">
        <v>0</v>
      </c>
      <c r="P170" s="82">
        <v>495305191.87</v>
      </c>
      <c r="Q170" s="81">
        <f t="shared" si="5"/>
        <v>6550021824.1900005</v>
      </c>
    </row>
    <row r="171" spans="1:17" x14ac:dyDescent="0.25">
      <c r="A171" s="63" t="s">
        <v>313</v>
      </c>
      <c r="B171" s="64" t="s">
        <v>343</v>
      </c>
      <c r="C171" s="65" t="s">
        <v>315</v>
      </c>
      <c r="D171" s="65" t="s">
        <v>344</v>
      </c>
      <c r="E171" s="64" t="s">
        <v>15</v>
      </c>
      <c r="F171" s="66">
        <v>6502</v>
      </c>
      <c r="G171" s="71">
        <v>1293321.3799999999</v>
      </c>
      <c r="H171" s="72">
        <f t="shared" si="4"/>
        <v>8409175612.7599993</v>
      </c>
      <c r="I171" s="72">
        <v>2772115845</v>
      </c>
      <c r="J171" s="72">
        <v>0</v>
      </c>
      <c r="K171" s="72">
        <v>2772115845</v>
      </c>
      <c r="L171" s="81">
        <v>0</v>
      </c>
      <c r="M171" s="82">
        <v>63635312.119999997</v>
      </c>
      <c r="N171" s="82">
        <v>0</v>
      </c>
      <c r="O171" s="82">
        <v>0</v>
      </c>
      <c r="P171" s="82">
        <v>439715231.77999997</v>
      </c>
      <c r="Q171" s="81">
        <f t="shared" si="5"/>
        <v>5133709223.8599997</v>
      </c>
    </row>
    <row r="172" spans="1:17" x14ac:dyDescent="0.25">
      <c r="A172" s="63" t="s">
        <v>313</v>
      </c>
      <c r="B172" s="64" t="s">
        <v>345</v>
      </c>
      <c r="C172" s="65" t="s">
        <v>315</v>
      </c>
      <c r="D172" s="65" t="s">
        <v>346</v>
      </c>
      <c r="E172" s="64" t="s">
        <v>18</v>
      </c>
      <c r="F172" s="66">
        <v>11752</v>
      </c>
      <c r="G172" s="71">
        <v>1413037.63</v>
      </c>
      <c r="H172" s="72">
        <f t="shared" si="4"/>
        <v>16606018227.759998</v>
      </c>
      <c r="I172" s="72">
        <v>5112665484</v>
      </c>
      <c r="J172" s="72">
        <v>0</v>
      </c>
      <c r="K172" s="72">
        <v>5112665484</v>
      </c>
      <c r="L172" s="81">
        <v>0</v>
      </c>
      <c r="M172" s="82">
        <v>107307343.51000001</v>
      </c>
      <c r="N172" s="82">
        <v>0</v>
      </c>
      <c r="O172" s="82">
        <v>0</v>
      </c>
      <c r="P172" s="82">
        <v>794760597.33000004</v>
      </c>
      <c r="Q172" s="81">
        <f t="shared" si="5"/>
        <v>10591284802.919998</v>
      </c>
    </row>
    <row r="173" spans="1:17" x14ac:dyDescent="0.25">
      <c r="A173" s="63" t="s">
        <v>313</v>
      </c>
      <c r="B173" s="64" t="s">
        <v>347</v>
      </c>
      <c r="C173" s="65" t="s">
        <v>315</v>
      </c>
      <c r="D173" s="65" t="s">
        <v>348</v>
      </c>
      <c r="E173" s="64" t="s">
        <v>15</v>
      </c>
      <c r="F173" s="66">
        <v>119458</v>
      </c>
      <c r="G173" s="71">
        <v>1283661.45</v>
      </c>
      <c r="H173" s="72">
        <f t="shared" si="4"/>
        <v>153343629494.10001</v>
      </c>
      <c r="I173" s="72">
        <v>52328067860</v>
      </c>
      <c r="J173" s="72">
        <v>0</v>
      </c>
      <c r="K173" s="72">
        <v>52328067860</v>
      </c>
      <c r="L173" s="81">
        <v>0</v>
      </c>
      <c r="M173" s="82">
        <v>1293477990.54</v>
      </c>
      <c r="N173" s="82">
        <v>0</v>
      </c>
      <c r="O173" s="82">
        <v>0</v>
      </c>
      <c r="P173" s="82">
        <v>8078668433.9799995</v>
      </c>
      <c r="Q173" s="81">
        <f t="shared" si="5"/>
        <v>91643415209.580002</v>
      </c>
    </row>
    <row r="174" spans="1:17" x14ac:dyDescent="0.25">
      <c r="A174" s="63" t="s">
        <v>313</v>
      </c>
      <c r="B174" s="64" t="s">
        <v>349</v>
      </c>
      <c r="C174" s="65" t="s">
        <v>315</v>
      </c>
      <c r="D174" s="65" t="s">
        <v>350</v>
      </c>
      <c r="E174" s="64" t="s">
        <v>15</v>
      </c>
      <c r="F174" s="66">
        <v>23448</v>
      </c>
      <c r="G174" s="71">
        <v>1302285.33</v>
      </c>
      <c r="H174" s="72">
        <f t="shared" si="4"/>
        <v>30535986417.84</v>
      </c>
      <c r="I174" s="72">
        <v>10240058658</v>
      </c>
      <c r="J174" s="72">
        <v>0</v>
      </c>
      <c r="K174" s="72">
        <v>10240058658</v>
      </c>
      <c r="L174" s="81">
        <v>0</v>
      </c>
      <c r="M174" s="82">
        <v>216024295.69</v>
      </c>
      <c r="N174" s="82">
        <v>0</v>
      </c>
      <c r="O174" s="82">
        <v>0</v>
      </c>
      <c r="P174" s="82">
        <v>1585734044.0999999</v>
      </c>
      <c r="Q174" s="81">
        <f t="shared" si="5"/>
        <v>18494169420.049999</v>
      </c>
    </row>
    <row r="175" spans="1:17" x14ac:dyDescent="0.25">
      <c r="A175" s="63" t="s">
        <v>313</v>
      </c>
      <c r="B175" s="64" t="s">
        <v>351</v>
      </c>
      <c r="C175" s="65" t="s">
        <v>315</v>
      </c>
      <c r="D175" s="65" t="s">
        <v>352</v>
      </c>
      <c r="E175" s="64" t="s">
        <v>18</v>
      </c>
      <c r="F175" s="66">
        <v>8600</v>
      </c>
      <c r="G175" s="71">
        <v>1587425.06</v>
      </c>
      <c r="H175" s="72">
        <f t="shared" si="4"/>
        <v>13651855516</v>
      </c>
      <c r="I175" s="72">
        <v>3765571043</v>
      </c>
      <c r="J175" s="72">
        <v>0</v>
      </c>
      <c r="K175" s="72">
        <v>3765571043</v>
      </c>
      <c r="L175" s="81">
        <v>0</v>
      </c>
      <c r="M175" s="82">
        <v>82589183.489999995</v>
      </c>
      <c r="N175" s="82">
        <v>0</v>
      </c>
      <c r="O175" s="82">
        <v>0</v>
      </c>
      <c r="P175" s="82">
        <v>581598122.62</v>
      </c>
      <c r="Q175" s="81">
        <f t="shared" si="5"/>
        <v>9222097166.8899994</v>
      </c>
    </row>
    <row r="176" spans="1:17" x14ac:dyDescent="0.25">
      <c r="A176" s="63" t="s">
        <v>313</v>
      </c>
      <c r="B176" s="64" t="s">
        <v>353</v>
      </c>
      <c r="C176" s="65" t="s">
        <v>315</v>
      </c>
      <c r="D176" s="65" t="s">
        <v>354</v>
      </c>
      <c r="E176" s="64" t="s">
        <v>15</v>
      </c>
      <c r="F176" s="66">
        <v>47013</v>
      </c>
      <c r="G176" s="71">
        <v>1257402.3799999999</v>
      </c>
      <c r="H176" s="72">
        <f t="shared" si="4"/>
        <v>59114258090.939995</v>
      </c>
      <c r="I176" s="72">
        <v>20337392705</v>
      </c>
      <c r="J176" s="72">
        <v>0</v>
      </c>
      <c r="K176" s="72">
        <v>20337392705</v>
      </c>
      <c r="L176" s="81">
        <v>0</v>
      </c>
      <c r="M176" s="82">
        <v>461667635.81</v>
      </c>
      <c r="N176" s="82">
        <v>0</v>
      </c>
      <c r="O176" s="82">
        <v>0</v>
      </c>
      <c r="P176" s="82">
        <v>3179380527.77</v>
      </c>
      <c r="Q176" s="81">
        <f t="shared" si="5"/>
        <v>35135817222.359993</v>
      </c>
    </row>
    <row r="177" spans="1:17" x14ac:dyDescent="0.25">
      <c r="A177" s="63" t="s">
        <v>313</v>
      </c>
      <c r="B177" s="64" t="s">
        <v>355</v>
      </c>
      <c r="C177" s="65" t="s">
        <v>315</v>
      </c>
      <c r="D177" s="65" t="s">
        <v>356</v>
      </c>
      <c r="E177" s="64" t="s">
        <v>18</v>
      </c>
      <c r="F177" s="66">
        <v>9449</v>
      </c>
      <c r="G177" s="71">
        <v>1263302.05</v>
      </c>
      <c r="H177" s="72">
        <f t="shared" si="4"/>
        <v>11936941070.450001</v>
      </c>
      <c r="I177" s="72">
        <v>4124641702</v>
      </c>
      <c r="J177" s="72">
        <v>0</v>
      </c>
      <c r="K177" s="72">
        <v>4124641702</v>
      </c>
      <c r="L177" s="81">
        <v>0</v>
      </c>
      <c r="M177" s="82">
        <v>82886505.829999998</v>
      </c>
      <c r="N177" s="82">
        <v>0</v>
      </c>
      <c r="O177" s="82">
        <v>0</v>
      </c>
      <c r="P177" s="82">
        <v>639014030.30999994</v>
      </c>
      <c r="Q177" s="81">
        <f t="shared" si="5"/>
        <v>7090398832.3100014</v>
      </c>
    </row>
    <row r="178" spans="1:17" x14ac:dyDescent="0.25">
      <c r="A178" s="63" t="s">
        <v>313</v>
      </c>
      <c r="B178" s="64" t="s">
        <v>357</v>
      </c>
      <c r="C178" s="65" t="s">
        <v>315</v>
      </c>
      <c r="D178" s="65" t="s">
        <v>358</v>
      </c>
      <c r="E178" s="64" t="s">
        <v>15</v>
      </c>
      <c r="F178" s="66">
        <v>44650</v>
      </c>
      <c r="G178" s="71">
        <v>1254143.42</v>
      </c>
      <c r="H178" s="72">
        <f t="shared" si="4"/>
        <v>55997503703</v>
      </c>
      <c r="I178" s="72">
        <v>19503822139</v>
      </c>
      <c r="J178" s="72">
        <v>0</v>
      </c>
      <c r="K178" s="72">
        <v>19503822139</v>
      </c>
      <c r="L178" s="81">
        <v>0</v>
      </c>
      <c r="M178" s="82">
        <v>385383381.04000002</v>
      </c>
      <c r="N178" s="82">
        <v>297555400.19999999</v>
      </c>
      <c r="O178" s="82">
        <v>0</v>
      </c>
      <c r="P178" s="82">
        <v>3019576299.4299998</v>
      </c>
      <c r="Q178" s="81">
        <f t="shared" si="5"/>
        <v>32791166483.329998</v>
      </c>
    </row>
    <row r="179" spans="1:17" x14ac:dyDescent="0.25">
      <c r="A179" s="63" t="s">
        <v>313</v>
      </c>
      <c r="B179" s="64" t="s">
        <v>359</v>
      </c>
      <c r="C179" s="65" t="s">
        <v>315</v>
      </c>
      <c r="D179" s="65" t="s">
        <v>360</v>
      </c>
      <c r="E179" s="64" t="s">
        <v>18</v>
      </c>
      <c r="F179" s="66">
        <v>13077</v>
      </c>
      <c r="G179" s="71">
        <v>1320136.7</v>
      </c>
      <c r="H179" s="72">
        <f t="shared" si="4"/>
        <v>17263427625.899998</v>
      </c>
      <c r="I179" s="72">
        <v>5700611878</v>
      </c>
      <c r="J179" s="72">
        <v>0</v>
      </c>
      <c r="K179" s="72">
        <v>5700611878</v>
      </c>
      <c r="L179" s="81">
        <v>0</v>
      </c>
      <c r="M179" s="82">
        <v>145965337.68000001</v>
      </c>
      <c r="N179" s="82">
        <v>0</v>
      </c>
      <c r="O179" s="82">
        <v>0</v>
      </c>
      <c r="P179" s="82">
        <v>884367284.83000004</v>
      </c>
      <c r="Q179" s="81">
        <f t="shared" si="5"/>
        <v>10532483125.389997</v>
      </c>
    </row>
    <row r="180" spans="1:17" x14ac:dyDescent="0.25">
      <c r="A180" s="63" t="s">
        <v>313</v>
      </c>
      <c r="B180" s="64" t="s">
        <v>361</v>
      </c>
      <c r="C180" s="65" t="s">
        <v>315</v>
      </c>
      <c r="D180" s="65" t="s">
        <v>362</v>
      </c>
      <c r="E180" s="64" t="s">
        <v>18</v>
      </c>
      <c r="F180" s="66">
        <v>6007</v>
      </c>
      <c r="G180" s="71">
        <v>1206835.18</v>
      </c>
      <c r="H180" s="72">
        <f t="shared" si="4"/>
        <v>7249458926.2599993</v>
      </c>
      <c r="I180" s="72">
        <v>2620685916</v>
      </c>
      <c r="J180" s="72">
        <v>0</v>
      </c>
      <c r="K180" s="72">
        <v>2620685916</v>
      </c>
      <c r="L180" s="81">
        <v>0</v>
      </c>
      <c r="M180" s="82">
        <v>52052991.509999998</v>
      </c>
      <c r="N180" s="82">
        <v>0</v>
      </c>
      <c r="O180" s="82">
        <v>0</v>
      </c>
      <c r="P180" s="82">
        <v>406239525.88</v>
      </c>
      <c r="Q180" s="81">
        <f t="shared" si="5"/>
        <v>4170480492.8699989</v>
      </c>
    </row>
    <row r="181" spans="1:17" x14ac:dyDescent="0.25">
      <c r="A181" s="63" t="s">
        <v>313</v>
      </c>
      <c r="B181" s="64" t="s">
        <v>363</v>
      </c>
      <c r="C181" s="65" t="s">
        <v>315</v>
      </c>
      <c r="D181" s="65" t="s">
        <v>364</v>
      </c>
      <c r="E181" s="64" t="s">
        <v>18</v>
      </c>
      <c r="F181" s="66">
        <v>22219</v>
      </c>
      <c r="G181" s="71">
        <v>1359122.57</v>
      </c>
      <c r="H181" s="72">
        <f t="shared" si="4"/>
        <v>30198344382.830002</v>
      </c>
      <c r="I181" s="72">
        <v>9566602507</v>
      </c>
      <c r="J181" s="72">
        <v>0</v>
      </c>
      <c r="K181" s="72">
        <v>9566602507</v>
      </c>
      <c r="L181" s="81">
        <v>0</v>
      </c>
      <c r="M181" s="82">
        <v>197587121.41</v>
      </c>
      <c r="N181" s="82">
        <v>0</v>
      </c>
      <c r="O181" s="82">
        <v>0</v>
      </c>
      <c r="P181" s="82">
        <v>1502619614.72</v>
      </c>
      <c r="Q181" s="81">
        <f t="shared" si="5"/>
        <v>18931535139.700005</v>
      </c>
    </row>
    <row r="182" spans="1:17" x14ac:dyDescent="0.25">
      <c r="A182" s="63" t="s">
        <v>313</v>
      </c>
      <c r="B182" s="64" t="s">
        <v>365</v>
      </c>
      <c r="C182" s="65" t="s">
        <v>315</v>
      </c>
      <c r="D182" s="65" t="s">
        <v>366</v>
      </c>
      <c r="E182" s="64" t="s">
        <v>18</v>
      </c>
      <c r="F182" s="66">
        <v>5196</v>
      </c>
      <c r="G182" s="71">
        <v>1356689.81</v>
      </c>
      <c r="H182" s="72">
        <f t="shared" si="4"/>
        <v>7049360252.7600002</v>
      </c>
      <c r="I182" s="72">
        <v>2226404750</v>
      </c>
      <c r="J182" s="72">
        <v>0</v>
      </c>
      <c r="K182" s="72">
        <v>2226404750</v>
      </c>
      <c r="L182" s="81">
        <v>0</v>
      </c>
      <c r="M182" s="82">
        <v>46806359.219999999</v>
      </c>
      <c r="N182" s="82">
        <v>0</v>
      </c>
      <c r="O182" s="82">
        <v>0</v>
      </c>
      <c r="P182" s="82">
        <v>351393470.37</v>
      </c>
      <c r="Q182" s="81">
        <f t="shared" si="5"/>
        <v>4424755673.1700001</v>
      </c>
    </row>
    <row r="183" spans="1:17" x14ac:dyDescent="0.25">
      <c r="A183" s="63" t="s">
        <v>313</v>
      </c>
      <c r="B183" s="64" t="s">
        <v>367</v>
      </c>
      <c r="C183" s="65" t="s">
        <v>315</v>
      </c>
      <c r="D183" s="65" t="s">
        <v>368</v>
      </c>
      <c r="E183" s="64" t="s">
        <v>18</v>
      </c>
      <c r="F183" s="66">
        <v>7312</v>
      </c>
      <c r="G183" s="71">
        <v>1438686.28</v>
      </c>
      <c r="H183" s="72">
        <f t="shared" si="4"/>
        <v>10519674079.360001</v>
      </c>
      <c r="I183" s="72">
        <v>3195670250</v>
      </c>
      <c r="J183" s="72">
        <v>0</v>
      </c>
      <c r="K183" s="72">
        <v>3195670250</v>
      </c>
      <c r="L183" s="81">
        <v>0</v>
      </c>
      <c r="M183" s="82">
        <v>72064166.120000005</v>
      </c>
      <c r="N183" s="82">
        <v>0</v>
      </c>
      <c r="O183" s="82">
        <v>0</v>
      </c>
      <c r="P183" s="82">
        <v>494493659.61000001</v>
      </c>
      <c r="Q183" s="81">
        <f t="shared" si="5"/>
        <v>6757446003.6300011</v>
      </c>
    </row>
    <row r="184" spans="1:17" x14ac:dyDescent="0.25">
      <c r="A184" s="63" t="s">
        <v>313</v>
      </c>
      <c r="B184" s="64" t="s">
        <v>369</v>
      </c>
      <c r="C184" s="65" t="s">
        <v>315</v>
      </c>
      <c r="D184" s="65" t="s">
        <v>370</v>
      </c>
      <c r="E184" s="64" t="s">
        <v>15</v>
      </c>
      <c r="F184" s="66">
        <v>7093</v>
      </c>
      <c r="G184" s="71">
        <v>1356770.03</v>
      </c>
      <c r="H184" s="72">
        <f t="shared" si="4"/>
        <v>9623569822.7900009</v>
      </c>
      <c r="I184" s="72">
        <v>2997830089</v>
      </c>
      <c r="J184" s="72">
        <v>0</v>
      </c>
      <c r="K184" s="72">
        <v>2997830089</v>
      </c>
      <c r="L184" s="81">
        <v>0</v>
      </c>
      <c r="M184" s="82">
        <v>62146186.859999999</v>
      </c>
      <c r="N184" s="82">
        <v>0</v>
      </c>
      <c r="O184" s="82">
        <v>0</v>
      </c>
      <c r="P184" s="82">
        <v>479683195.79000002</v>
      </c>
      <c r="Q184" s="81">
        <f t="shared" si="5"/>
        <v>6083910351.1400013</v>
      </c>
    </row>
    <row r="185" spans="1:17" x14ac:dyDescent="0.25">
      <c r="A185" s="63" t="s">
        <v>313</v>
      </c>
      <c r="B185" s="64" t="s">
        <v>371</v>
      </c>
      <c r="C185" s="65" t="s">
        <v>315</v>
      </c>
      <c r="D185" s="65" t="s">
        <v>372</v>
      </c>
      <c r="E185" s="64" t="s">
        <v>15</v>
      </c>
      <c r="F185" s="66">
        <v>15260</v>
      </c>
      <c r="G185" s="71">
        <v>1283138.21</v>
      </c>
      <c r="H185" s="72">
        <f t="shared" si="4"/>
        <v>19580689084.599998</v>
      </c>
      <c r="I185" s="72">
        <v>6681016126</v>
      </c>
      <c r="J185" s="72">
        <v>0</v>
      </c>
      <c r="K185" s="72">
        <v>6681016126</v>
      </c>
      <c r="L185" s="81">
        <v>0</v>
      </c>
      <c r="M185" s="82">
        <v>161458912.37</v>
      </c>
      <c r="N185" s="82">
        <v>0</v>
      </c>
      <c r="O185" s="82">
        <v>0</v>
      </c>
      <c r="P185" s="82">
        <v>1031998529.21</v>
      </c>
      <c r="Q185" s="81">
        <f t="shared" si="5"/>
        <v>11706215517.019999</v>
      </c>
    </row>
    <row r="186" spans="1:17" x14ac:dyDescent="0.25">
      <c r="A186" s="63" t="s">
        <v>313</v>
      </c>
      <c r="B186" s="64" t="s">
        <v>373</v>
      </c>
      <c r="C186" s="65" t="s">
        <v>315</v>
      </c>
      <c r="D186" s="65" t="s">
        <v>374</v>
      </c>
      <c r="E186" s="64" t="s">
        <v>18</v>
      </c>
      <c r="F186" s="66">
        <v>9567</v>
      </c>
      <c r="G186" s="71">
        <v>1449276.25</v>
      </c>
      <c r="H186" s="72">
        <f t="shared" si="4"/>
        <v>13865225883.75</v>
      </c>
      <c r="I186" s="72">
        <v>4191050756</v>
      </c>
      <c r="J186" s="72">
        <v>0</v>
      </c>
      <c r="K186" s="72">
        <v>4191050756</v>
      </c>
      <c r="L186" s="81">
        <v>0</v>
      </c>
      <c r="M186" s="82">
        <v>100590904.59</v>
      </c>
      <c r="N186" s="82">
        <v>0</v>
      </c>
      <c r="O186" s="82">
        <v>0</v>
      </c>
      <c r="P186" s="82">
        <v>646994097.57000005</v>
      </c>
      <c r="Q186" s="81">
        <f t="shared" si="5"/>
        <v>8926590125.5900002</v>
      </c>
    </row>
    <row r="187" spans="1:17" x14ac:dyDescent="0.25">
      <c r="A187" s="63" t="s">
        <v>313</v>
      </c>
      <c r="B187" s="64" t="s">
        <v>375</v>
      </c>
      <c r="C187" s="65" t="s">
        <v>315</v>
      </c>
      <c r="D187" s="65" t="s">
        <v>376</v>
      </c>
      <c r="E187" s="64" t="s">
        <v>15</v>
      </c>
      <c r="F187" s="66">
        <v>22842</v>
      </c>
      <c r="G187" s="71">
        <v>1340015.79</v>
      </c>
      <c r="H187" s="72">
        <f t="shared" si="4"/>
        <v>30608640675.18</v>
      </c>
      <c r="I187" s="72">
        <v>9910064821</v>
      </c>
      <c r="J187" s="72">
        <v>0</v>
      </c>
      <c r="K187" s="72">
        <v>9910064821</v>
      </c>
      <c r="L187" s="81">
        <v>0</v>
      </c>
      <c r="M187" s="82">
        <v>219809760.34</v>
      </c>
      <c r="N187" s="82">
        <v>0</v>
      </c>
      <c r="O187" s="82">
        <v>0</v>
      </c>
      <c r="P187" s="82">
        <v>1544751664.76</v>
      </c>
      <c r="Q187" s="81">
        <f t="shared" si="5"/>
        <v>18934014429.080002</v>
      </c>
    </row>
    <row r="188" spans="1:17" x14ac:dyDescent="0.25">
      <c r="A188" s="63" t="s">
        <v>313</v>
      </c>
      <c r="B188" s="64" t="s">
        <v>377</v>
      </c>
      <c r="C188" s="65" t="s">
        <v>315</v>
      </c>
      <c r="D188" s="65" t="s">
        <v>378</v>
      </c>
      <c r="E188" s="64" t="s">
        <v>18</v>
      </c>
      <c r="F188" s="66">
        <v>8403</v>
      </c>
      <c r="G188" s="71">
        <v>1411525.27</v>
      </c>
      <c r="H188" s="72">
        <f t="shared" si="4"/>
        <v>11861046843.809999</v>
      </c>
      <c r="I188" s="72">
        <v>3650148839</v>
      </c>
      <c r="J188" s="72">
        <v>0</v>
      </c>
      <c r="K188" s="72">
        <v>3650148839</v>
      </c>
      <c r="L188" s="81">
        <v>0</v>
      </c>
      <c r="M188" s="82">
        <v>82700577.280000001</v>
      </c>
      <c r="N188" s="82">
        <v>0</v>
      </c>
      <c r="O188" s="82">
        <v>0</v>
      </c>
      <c r="P188" s="82">
        <v>568275467.95000005</v>
      </c>
      <c r="Q188" s="81">
        <f t="shared" si="5"/>
        <v>7559921959.579999</v>
      </c>
    </row>
    <row r="189" spans="1:17" x14ac:dyDescent="0.25">
      <c r="A189" s="63" t="s">
        <v>313</v>
      </c>
      <c r="B189" s="64" t="s">
        <v>379</v>
      </c>
      <c r="C189" s="65" t="s">
        <v>315</v>
      </c>
      <c r="D189" s="65" t="s">
        <v>380</v>
      </c>
      <c r="E189" s="64" t="s">
        <v>15</v>
      </c>
      <c r="F189" s="66">
        <v>33770</v>
      </c>
      <c r="G189" s="71">
        <v>1367435.84</v>
      </c>
      <c r="H189" s="72">
        <f t="shared" si="4"/>
        <v>46178308316.800003</v>
      </c>
      <c r="I189" s="72">
        <v>14534636745</v>
      </c>
      <c r="J189" s="72">
        <v>0</v>
      </c>
      <c r="K189" s="72">
        <v>14534636745</v>
      </c>
      <c r="L189" s="81">
        <v>0</v>
      </c>
      <c r="M189" s="82">
        <v>351584799.22000003</v>
      </c>
      <c r="N189" s="82">
        <v>0</v>
      </c>
      <c r="O189" s="82">
        <v>0</v>
      </c>
      <c r="P189" s="82">
        <v>2283787046.6199999</v>
      </c>
      <c r="Q189" s="81">
        <f t="shared" si="5"/>
        <v>29008299725.960003</v>
      </c>
    </row>
    <row r="190" spans="1:17" x14ac:dyDescent="0.25">
      <c r="A190" s="63" t="s">
        <v>313</v>
      </c>
      <c r="B190" s="64" t="s">
        <v>381</v>
      </c>
      <c r="C190" s="65" t="s">
        <v>315</v>
      </c>
      <c r="D190" s="65" t="s">
        <v>382</v>
      </c>
      <c r="E190" s="64" t="s">
        <v>18</v>
      </c>
      <c r="F190" s="66">
        <v>14434</v>
      </c>
      <c r="G190" s="71">
        <v>1335422.3899999999</v>
      </c>
      <c r="H190" s="72">
        <f t="shared" si="4"/>
        <v>19275486777.259998</v>
      </c>
      <c r="I190" s="72">
        <v>6303958647</v>
      </c>
      <c r="J190" s="72">
        <v>0</v>
      </c>
      <c r="K190" s="72">
        <v>6303958647</v>
      </c>
      <c r="L190" s="81">
        <v>0</v>
      </c>
      <c r="M190" s="82">
        <v>125245376.92</v>
      </c>
      <c r="N190" s="82">
        <v>0</v>
      </c>
      <c r="O190" s="82">
        <v>0</v>
      </c>
      <c r="P190" s="82">
        <v>976138058.36000001</v>
      </c>
      <c r="Q190" s="81">
        <f t="shared" si="5"/>
        <v>11870144694.98</v>
      </c>
    </row>
    <row r="191" spans="1:17" x14ac:dyDescent="0.25">
      <c r="A191" s="63" t="s">
        <v>313</v>
      </c>
      <c r="B191" s="64" t="s">
        <v>383</v>
      </c>
      <c r="C191" s="65" t="s">
        <v>315</v>
      </c>
      <c r="D191" s="65" t="s">
        <v>384</v>
      </c>
      <c r="E191" s="64" t="s">
        <v>15</v>
      </c>
      <c r="F191" s="66">
        <v>26294</v>
      </c>
      <c r="G191" s="71">
        <v>1069742.24</v>
      </c>
      <c r="H191" s="72">
        <f t="shared" si="4"/>
        <v>28127802458.560001</v>
      </c>
      <c r="I191" s="72">
        <v>11462096671</v>
      </c>
      <c r="J191" s="72">
        <v>0</v>
      </c>
      <c r="K191" s="72">
        <v>11462096671</v>
      </c>
      <c r="L191" s="81">
        <v>0</v>
      </c>
      <c r="M191" s="82">
        <v>264278718.74000001</v>
      </c>
      <c r="N191" s="82">
        <v>0</v>
      </c>
      <c r="O191" s="82">
        <v>0</v>
      </c>
      <c r="P191" s="82">
        <v>1778202446.0699999</v>
      </c>
      <c r="Q191" s="81">
        <f t="shared" si="5"/>
        <v>14623224622.750002</v>
      </c>
    </row>
    <row r="192" spans="1:17" x14ac:dyDescent="0.25">
      <c r="A192" s="63" t="s">
        <v>313</v>
      </c>
      <c r="B192" s="64" t="s">
        <v>385</v>
      </c>
      <c r="C192" s="65" t="s">
        <v>315</v>
      </c>
      <c r="D192" s="65" t="s">
        <v>386</v>
      </c>
      <c r="E192" s="64" t="s">
        <v>15</v>
      </c>
      <c r="F192" s="66">
        <v>11421</v>
      </c>
      <c r="G192" s="71">
        <v>1242204.53</v>
      </c>
      <c r="H192" s="72">
        <f t="shared" si="4"/>
        <v>14187217937.130001</v>
      </c>
      <c r="I192" s="72">
        <v>4984502900</v>
      </c>
      <c r="J192" s="72">
        <v>0</v>
      </c>
      <c r="K192" s="72">
        <v>4984502900</v>
      </c>
      <c r="L192" s="81">
        <v>0</v>
      </c>
      <c r="M192" s="82">
        <v>111349212.73</v>
      </c>
      <c r="N192" s="82">
        <v>0</v>
      </c>
      <c r="O192" s="82">
        <v>0</v>
      </c>
      <c r="P192" s="82">
        <v>772375832.38</v>
      </c>
      <c r="Q192" s="81">
        <f t="shared" si="5"/>
        <v>8318989992.0200014</v>
      </c>
    </row>
    <row r="193" spans="1:17" x14ac:dyDescent="0.25">
      <c r="A193" s="63" t="s">
        <v>313</v>
      </c>
      <c r="B193" s="64" t="s">
        <v>387</v>
      </c>
      <c r="C193" s="65" t="s">
        <v>315</v>
      </c>
      <c r="D193" s="65" t="s">
        <v>388</v>
      </c>
      <c r="E193" s="64" t="s">
        <v>15</v>
      </c>
      <c r="F193" s="66">
        <v>16211</v>
      </c>
      <c r="G193" s="71">
        <v>1215031.42</v>
      </c>
      <c r="H193" s="72">
        <f t="shared" si="4"/>
        <v>19696874349.619999</v>
      </c>
      <c r="I193" s="72">
        <v>7102337381</v>
      </c>
      <c r="J193" s="72">
        <v>0</v>
      </c>
      <c r="K193" s="72">
        <v>7102337381</v>
      </c>
      <c r="L193" s="81">
        <v>0</v>
      </c>
      <c r="M193" s="82">
        <v>199417272.91999999</v>
      </c>
      <c r="N193" s="82">
        <v>0</v>
      </c>
      <c r="O193" s="82">
        <v>0</v>
      </c>
      <c r="P193" s="82">
        <v>1096312461.1400001</v>
      </c>
      <c r="Q193" s="81">
        <f t="shared" si="5"/>
        <v>11298807234.559998</v>
      </c>
    </row>
    <row r="194" spans="1:17" x14ac:dyDescent="0.25">
      <c r="A194" s="63" t="s">
        <v>313</v>
      </c>
      <c r="B194" s="64" t="s">
        <v>389</v>
      </c>
      <c r="C194" s="65" t="s">
        <v>315</v>
      </c>
      <c r="D194" s="65" t="s">
        <v>390</v>
      </c>
      <c r="E194" s="64" t="s">
        <v>15</v>
      </c>
      <c r="F194" s="66">
        <v>39157</v>
      </c>
      <c r="G194" s="71">
        <v>1024786.72</v>
      </c>
      <c r="H194" s="72">
        <f t="shared" si="4"/>
        <v>40127573595.040001</v>
      </c>
      <c r="I194" s="72">
        <v>17000732494</v>
      </c>
      <c r="J194" s="72">
        <v>0</v>
      </c>
      <c r="K194" s="72">
        <v>17000732494</v>
      </c>
      <c r="L194" s="81">
        <v>0</v>
      </c>
      <c r="M194" s="82">
        <v>356902233.31999999</v>
      </c>
      <c r="N194" s="82">
        <v>0</v>
      </c>
      <c r="O194" s="82">
        <v>0</v>
      </c>
      <c r="P194" s="82">
        <v>2648097405.5300002</v>
      </c>
      <c r="Q194" s="81">
        <f t="shared" si="5"/>
        <v>20121841462.190002</v>
      </c>
    </row>
    <row r="195" spans="1:17" x14ac:dyDescent="0.25">
      <c r="A195" s="63" t="s">
        <v>313</v>
      </c>
      <c r="B195" s="64" t="s">
        <v>391</v>
      </c>
      <c r="C195" s="65" t="s">
        <v>315</v>
      </c>
      <c r="D195" s="65" t="s">
        <v>392</v>
      </c>
      <c r="E195" s="64" t="s">
        <v>15</v>
      </c>
      <c r="F195" s="66">
        <v>16657</v>
      </c>
      <c r="G195" s="71">
        <v>1169880.52</v>
      </c>
      <c r="H195" s="72">
        <f t="shared" si="4"/>
        <v>19486699821.639999</v>
      </c>
      <c r="I195" s="72">
        <v>7287145262</v>
      </c>
      <c r="J195" s="72">
        <v>0</v>
      </c>
      <c r="K195" s="72">
        <v>7287145262</v>
      </c>
      <c r="L195" s="81">
        <v>0</v>
      </c>
      <c r="M195" s="82">
        <v>145488737.11000001</v>
      </c>
      <c r="N195" s="82">
        <v>0</v>
      </c>
      <c r="O195" s="82">
        <v>0</v>
      </c>
      <c r="P195" s="82">
        <v>1126474410.29</v>
      </c>
      <c r="Q195" s="81">
        <f t="shared" si="5"/>
        <v>10927591412.24</v>
      </c>
    </row>
    <row r="196" spans="1:17" x14ac:dyDescent="0.25">
      <c r="A196" s="63" t="s">
        <v>313</v>
      </c>
      <c r="B196" s="64" t="s">
        <v>393</v>
      </c>
      <c r="C196" s="65" t="s">
        <v>315</v>
      </c>
      <c r="D196" s="65" t="s">
        <v>394</v>
      </c>
      <c r="E196" s="64" t="s">
        <v>15</v>
      </c>
      <c r="F196" s="66">
        <v>7361</v>
      </c>
      <c r="G196" s="71">
        <v>1339549.69</v>
      </c>
      <c r="H196" s="72">
        <f t="shared" si="4"/>
        <v>9860425268.0900002</v>
      </c>
      <c r="I196" s="72">
        <v>3163901049</v>
      </c>
      <c r="J196" s="72">
        <v>0</v>
      </c>
      <c r="K196" s="72">
        <v>3163901049</v>
      </c>
      <c r="L196" s="81">
        <v>0</v>
      </c>
      <c r="M196" s="82">
        <v>69491889.709999993</v>
      </c>
      <c r="N196" s="82">
        <v>0</v>
      </c>
      <c r="O196" s="82">
        <v>0</v>
      </c>
      <c r="P196" s="82">
        <v>497807416.35000002</v>
      </c>
      <c r="Q196" s="81">
        <f t="shared" si="5"/>
        <v>6129224913.0300007</v>
      </c>
    </row>
    <row r="197" spans="1:17" x14ac:dyDescent="0.25">
      <c r="A197" s="63" t="s">
        <v>313</v>
      </c>
      <c r="B197" s="64" t="s">
        <v>395</v>
      </c>
      <c r="C197" s="65" t="s">
        <v>315</v>
      </c>
      <c r="D197" s="65" t="s">
        <v>396</v>
      </c>
      <c r="E197" s="64" t="s">
        <v>15</v>
      </c>
      <c r="F197" s="66">
        <v>12253</v>
      </c>
      <c r="G197" s="71">
        <v>1257784.3999999999</v>
      </c>
      <c r="H197" s="72">
        <f t="shared" si="4"/>
        <v>15411632253.199999</v>
      </c>
      <c r="I197" s="72">
        <v>5313235859</v>
      </c>
      <c r="J197" s="72">
        <v>0</v>
      </c>
      <c r="K197" s="72">
        <v>5313235859</v>
      </c>
      <c r="L197" s="81">
        <v>0</v>
      </c>
      <c r="M197" s="82">
        <v>105286143.63</v>
      </c>
      <c r="N197" s="82">
        <v>0</v>
      </c>
      <c r="O197" s="82">
        <v>0</v>
      </c>
      <c r="P197" s="82">
        <v>828642069.36000001</v>
      </c>
      <c r="Q197" s="81">
        <f t="shared" si="5"/>
        <v>9164468181.2099991</v>
      </c>
    </row>
    <row r="198" spans="1:17" x14ac:dyDescent="0.25">
      <c r="A198" s="63" t="s">
        <v>313</v>
      </c>
      <c r="B198" s="64" t="s">
        <v>397</v>
      </c>
      <c r="C198" s="65" t="s">
        <v>315</v>
      </c>
      <c r="D198" s="65" t="s">
        <v>398</v>
      </c>
      <c r="E198" s="64" t="s">
        <v>18</v>
      </c>
      <c r="F198" s="66">
        <v>20613</v>
      </c>
      <c r="G198" s="71">
        <v>1213703.07</v>
      </c>
      <c r="H198" s="72">
        <f t="shared" si="4"/>
        <v>25018061381.91</v>
      </c>
      <c r="I198" s="72">
        <v>9021148768</v>
      </c>
      <c r="J198" s="72">
        <v>0</v>
      </c>
      <c r="K198" s="72">
        <v>9021148768</v>
      </c>
      <c r="L198" s="81">
        <v>0</v>
      </c>
      <c r="M198" s="82">
        <v>171902192.63</v>
      </c>
      <c r="N198" s="82">
        <v>0</v>
      </c>
      <c r="O198" s="82">
        <v>0</v>
      </c>
      <c r="P198" s="82">
        <v>1394009546.7</v>
      </c>
      <c r="Q198" s="81">
        <f t="shared" si="5"/>
        <v>14431000874.58</v>
      </c>
    </row>
    <row r="199" spans="1:17" x14ac:dyDescent="0.25">
      <c r="A199" s="63" t="s">
        <v>313</v>
      </c>
      <c r="B199" s="64" t="s">
        <v>399</v>
      </c>
      <c r="C199" s="65" t="s">
        <v>315</v>
      </c>
      <c r="D199" s="65" t="s">
        <v>400</v>
      </c>
      <c r="E199" s="64" t="s">
        <v>15</v>
      </c>
      <c r="F199" s="66">
        <v>52950</v>
      </c>
      <c r="G199" s="71">
        <v>1282405.3999999999</v>
      </c>
      <c r="H199" s="72">
        <f t="shared" si="4"/>
        <v>67903365929.999992</v>
      </c>
      <c r="I199" s="72">
        <v>23067801220</v>
      </c>
      <c r="J199" s="72">
        <v>0</v>
      </c>
      <c r="K199" s="72">
        <v>23067801220</v>
      </c>
      <c r="L199" s="81">
        <v>0</v>
      </c>
      <c r="M199" s="82">
        <v>744614670.32000005</v>
      </c>
      <c r="N199" s="82">
        <v>0</v>
      </c>
      <c r="O199" s="82">
        <v>0</v>
      </c>
      <c r="P199" s="82">
        <v>3580886115.4499998</v>
      </c>
      <c r="Q199" s="81">
        <f t="shared" si="5"/>
        <v>40510063924.229996</v>
      </c>
    </row>
    <row r="200" spans="1:17" x14ac:dyDescent="0.25">
      <c r="A200" s="63" t="s">
        <v>313</v>
      </c>
      <c r="B200" s="64" t="s">
        <v>401</v>
      </c>
      <c r="C200" s="65" t="s">
        <v>315</v>
      </c>
      <c r="D200" s="65" t="s">
        <v>402</v>
      </c>
      <c r="E200" s="64" t="s">
        <v>15</v>
      </c>
      <c r="F200" s="66">
        <v>10801</v>
      </c>
      <c r="G200" s="71">
        <v>1314952.25</v>
      </c>
      <c r="H200" s="72">
        <f t="shared" si="4"/>
        <v>14202799252.25</v>
      </c>
      <c r="I200" s="72">
        <v>4703939740</v>
      </c>
      <c r="J200" s="72">
        <v>0</v>
      </c>
      <c r="K200" s="72">
        <v>4703939740</v>
      </c>
      <c r="L200" s="81">
        <v>0</v>
      </c>
      <c r="M200" s="82">
        <v>107349857.40000001</v>
      </c>
      <c r="N200" s="82">
        <v>0</v>
      </c>
      <c r="O200" s="82">
        <v>0</v>
      </c>
      <c r="P200" s="82">
        <v>730446665.39999998</v>
      </c>
      <c r="Q200" s="81">
        <f t="shared" si="5"/>
        <v>8661062989.4500008</v>
      </c>
    </row>
    <row r="201" spans="1:17" x14ac:dyDescent="0.25">
      <c r="A201" s="63" t="s">
        <v>313</v>
      </c>
      <c r="B201" s="64" t="s">
        <v>403</v>
      </c>
      <c r="C201" s="65" t="s">
        <v>315</v>
      </c>
      <c r="D201" s="65" t="s">
        <v>404</v>
      </c>
      <c r="E201" s="64" t="s">
        <v>15</v>
      </c>
      <c r="F201" s="66">
        <v>18216</v>
      </c>
      <c r="G201" s="71">
        <v>1249487.21</v>
      </c>
      <c r="H201" s="72">
        <f t="shared" ref="H201:H264" si="6">+G201*F201</f>
        <v>22760659017.360001</v>
      </c>
      <c r="I201" s="72">
        <v>7907947738</v>
      </c>
      <c r="J201" s="72">
        <v>0</v>
      </c>
      <c r="K201" s="72">
        <v>7907947738</v>
      </c>
      <c r="L201" s="81">
        <v>0</v>
      </c>
      <c r="M201" s="82">
        <v>161624169.38</v>
      </c>
      <c r="N201" s="82">
        <v>0</v>
      </c>
      <c r="O201" s="82">
        <v>0</v>
      </c>
      <c r="P201" s="82">
        <v>1231905976.9400001</v>
      </c>
      <c r="Q201" s="81">
        <f t="shared" ref="Q201:Q264" si="7">+(H201)-(K201+L201+M201+N201+O201+P201)</f>
        <v>13459181133.040001</v>
      </c>
    </row>
    <row r="202" spans="1:17" x14ac:dyDescent="0.25">
      <c r="A202" s="63" t="s">
        <v>313</v>
      </c>
      <c r="B202" s="64" t="s">
        <v>405</v>
      </c>
      <c r="C202" s="65" t="s">
        <v>315</v>
      </c>
      <c r="D202" s="65" t="s">
        <v>406</v>
      </c>
      <c r="E202" s="64" t="s">
        <v>15</v>
      </c>
      <c r="F202" s="66">
        <v>10327</v>
      </c>
      <c r="G202" s="71">
        <v>1317319.8600000001</v>
      </c>
      <c r="H202" s="72">
        <f t="shared" si="6"/>
        <v>13603962194.220001</v>
      </c>
      <c r="I202" s="72">
        <v>4342988770</v>
      </c>
      <c r="J202" s="72">
        <v>0</v>
      </c>
      <c r="K202" s="72">
        <v>4342988770</v>
      </c>
      <c r="L202" s="81">
        <v>0</v>
      </c>
      <c r="M202" s="82">
        <v>101784667.87</v>
      </c>
      <c r="N202" s="82">
        <v>0</v>
      </c>
      <c r="O202" s="82">
        <v>0</v>
      </c>
      <c r="P202" s="82">
        <v>698391140.97000003</v>
      </c>
      <c r="Q202" s="81">
        <f t="shared" si="7"/>
        <v>8460797615.3800011</v>
      </c>
    </row>
    <row r="203" spans="1:17" x14ac:dyDescent="0.25">
      <c r="A203" s="63" t="s">
        <v>407</v>
      </c>
      <c r="B203" s="64" t="s">
        <v>408</v>
      </c>
      <c r="C203" s="65" t="s">
        <v>409</v>
      </c>
      <c r="D203" s="65" t="s">
        <v>410</v>
      </c>
      <c r="E203" s="64" t="s">
        <v>15</v>
      </c>
      <c r="F203" s="66">
        <v>63180</v>
      </c>
      <c r="G203" s="71">
        <v>1185083.42</v>
      </c>
      <c r="H203" s="72">
        <f t="shared" si="6"/>
        <v>74873570475.599991</v>
      </c>
      <c r="I203" s="72">
        <v>27418617721</v>
      </c>
      <c r="J203" s="72">
        <v>0</v>
      </c>
      <c r="K203" s="72">
        <v>27418617721</v>
      </c>
      <c r="L203" s="81">
        <v>0</v>
      </c>
      <c r="M203" s="82">
        <v>1672892883.23</v>
      </c>
      <c r="N203" s="82">
        <v>2094740324.6500001</v>
      </c>
      <c r="O203" s="82">
        <v>2509286804</v>
      </c>
      <c r="P203" s="82">
        <v>8777644620.7000008</v>
      </c>
      <c r="Q203" s="81">
        <f t="shared" si="7"/>
        <v>32400388122.019989</v>
      </c>
    </row>
    <row r="204" spans="1:17" x14ac:dyDescent="0.25">
      <c r="A204" s="63" t="s">
        <v>407</v>
      </c>
      <c r="B204" s="64" t="s">
        <v>411</v>
      </c>
      <c r="C204" s="65" t="s">
        <v>409</v>
      </c>
      <c r="D204" s="65" t="s">
        <v>412</v>
      </c>
      <c r="E204" s="64" t="s">
        <v>15</v>
      </c>
      <c r="F204" s="66">
        <v>1121</v>
      </c>
      <c r="G204" s="71">
        <v>1719265.07</v>
      </c>
      <c r="H204" s="72">
        <f t="shared" si="6"/>
        <v>1927296143.47</v>
      </c>
      <c r="I204" s="72">
        <v>491525550</v>
      </c>
      <c r="J204" s="72">
        <v>0</v>
      </c>
      <c r="K204" s="72">
        <v>491525550</v>
      </c>
      <c r="L204" s="81">
        <v>0</v>
      </c>
      <c r="M204" s="82">
        <v>21034473.960000001</v>
      </c>
      <c r="N204" s="82">
        <v>0</v>
      </c>
      <c r="O204" s="82">
        <v>0</v>
      </c>
      <c r="P204" s="82">
        <v>155741367.83000001</v>
      </c>
      <c r="Q204" s="81">
        <f t="shared" si="7"/>
        <v>1258994751.6800001</v>
      </c>
    </row>
    <row r="205" spans="1:17" x14ac:dyDescent="0.25">
      <c r="A205" s="63" t="s">
        <v>407</v>
      </c>
      <c r="B205" s="64" t="s">
        <v>413</v>
      </c>
      <c r="C205" s="65" t="s">
        <v>409</v>
      </c>
      <c r="D205" s="65" t="s">
        <v>414</v>
      </c>
      <c r="E205" s="64" t="s">
        <v>18</v>
      </c>
      <c r="F205" s="66">
        <v>13053</v>
      </c>
      <c r="G205" s="71">
        <v>1424703.65</v>
      </c>
      <c r="H205" s="72">
        <f t="shared" si="6"/>
        <v>18596656743.449997</v>
      </c>
      <c r="I205" s="72">
        <v>5644774214</v>
      </c>
      <c r="J205" s="72">
        <v>0</v>
      </c>
      <c r="K205" s="72">
        <v>5644774214</v>
      </c>
      <c r="L205" s="81">
        <v>0</v>
      </c>
      <c r="M205" s="82">
        <v>151816726.47</v>
      </c>
      <c r="N205" s="82">
        <v>0</v>
      </c>
      <c r="O205" s="82">
        <v>0</v>
      </c>
      <c r="P205" s="82">
        <v>1813463045.8099999</v>
      </c>
      <c r="Q205" s="81">
        <f t="shared" si="7"/>
        <v>10986602757.169996</v>
      </c>
    </row>
    <row r="206" spans="1:17" x14ac:dyDescent="0.25">
      <c r="A206" s="63" t="s">
        <v>407</v>
      </c>
      <c r="B206" s="64" t="s">
        <v>415</v>
      </c>
      <c r="C206" s="65" t="s">
        <v>409</v>
      </c>
      <c r="D206" s="65" t="s">
        <v>416</v>
      </c>
      <c r="E206" s="64" t="s">
        <v>15</v>
      </c>
      <c r="F206" s="66">
        <v>3758</v>
      </c>
      <c r="G206" s="71">
        <v>1343473.71</v>
      </c>
      <c r="H206" s="72">
        <f t="shared" si="6"/>
        <v>5048774202.1800003</v>
      </c>
      <c r="I206" s="72">
        <v>1627051837</v>
      </c>
      <c r="J206" s="72">
        <v>0</v>
      </c>
      <c r="K206" s="72">
        <v>1627051837</v>
      </c>
      <c r="L206" s="81">
        <v>0</v>
      </c>
      <c r="M206" s="82">
        <v>40885931.039999999</v>
      </c>
      <c r="N206" s="82">
        <v>0</v>
      </c>
      <c r="O206" s="82">
        <v>0</v>
      </c>
      <c r="P206" s="82">
        <v>522101748.73000002</v>
      </c>
      <c r="Q206" s="81">
        <f t="shared" si="7"/>
        <v>2858734685.4100003</v>
      </c>
    </row>
    <row r="207" spans="1:17" x14ac:dyDescent="0.25">
      <c r="A207" s="63" t="s">
        <v>407</v>
      </c>
      <c r="B207" s="64" t="s">
        <v>417</v>
      </c>
      <c r="C207" s="65" t="s">
        <v>409</v>
      </c>
      <c r="D207" s="65" t="s">
        <v>418</v>
      </c>
      <c r="E207" s="64" t="s">
        <v>15</v>
      </c>
      <c r="F207" s="66">
        <v>4815</v>
      </c>
      <c r="G207" s="71">
        <v>1414625.41</v>
      </c>
      <c r="H207" s="72">
        <f t="shared" si="6"/>
        <v>6811421349.1499996</v>
      </c>
      <c r="I207" s="72">
        <v>2105308090</v>
      </c>
      <c r="J207" s="72">
        <v>0</v>
      </c>
      <c r="K207" s="72">
        <v>2105308090</v>
      </c>
      <c r="L207" s="81">
        <v>0</v>
      </c>
      <c r="M207" s="82">
        <v>49082152.630000003</v>
      </c>
      <c r="N207" s="82">
        <v>0</v>
      </c>
      <c r="O207" s="82">
        <v>0</v>
      </c>
      <c r="P207" s="82">
        <v>668951548.73000002</v>
      </c>
      <c r="Q207" s="81">
        <f t="shared" si="7"/>
        <v>3988079557.7899995</v>
      </c>
    </row>
    <row r="208" spans="1:17" x14ac:dyDescent="0.25">
      <c r="A208" s="63" t="s">
        <v>407</v>
      </c>
      <c r="B208" s="64" t="s">
        <v>419</v>
      </c>
      <c r="C208" s="65" t="s">
        <v>409</v>
      </c>
      <c r="D208" s="65" t="s">
        <v>420</v>
      </c>
      <c r="E208" s="64" t="s">
        <v>15</v>
      </c>
      <c r="F208" s="66">
        <v>1184</v>
      </c>
      <c r="G208" s="71">
        <v>1653496.23</v>
      </c>
      <c r="H208" s="72">
        <f t="shared" si="6"/>
        <v>1957739536.3199999</v>
      </c>
      <c r="I208" s="72">
        <v>508433707</v>
      </c>
      <c r="J208" s="72">
        <v>0</v>
      </c>
      <c r="K208" s="72">
        <v>508433707</v>
      </c>
      <c r="L208" s="81">
        <v>0</v>
      </c>
      <c r="M208" s="82">
        <v>12900848.449999999</v>
      </c>
      <c r="N208" s="82">
        <v>0</v>
      </c>
      <c r="O208" s="82">
        <v>0</v>
      </c>
      <c r="P208" s="82">
        <v>164494004.91999999</v>
      </c>
      <c r="Q208" s="81">
        <f t="shared" si="7"/>
        <v>1271910975.9499998</v>
      </c>
    </row>
    <row r="209" spans="1:17" x14ac:dyDescent="0.25">
      <c r="A209" s="63" t="s">
        <v>407</v>
      </c>
      <c r="B209" s="64" t="s">
        <v>421</v>
      </c>
      <c r="C209" s="65" t="s">
        <v>409</v>
      </c>
      <c r="D209" s="65" t="s">
        <v>422</v>
      </c>
      <c r="E209" s="64" t="s">
        <v>15</v>
      </c>
      <c r="F209" s="66">
        <v>1007</v>
      </c>
      <c r="G209" s="71">
        <v>1793312.86</v>
      </c>
      <c r="H209" s="72">
        <f t="shared" si="6"/>
        <v>1805866050.0200002</v>
      </c>
      <c r="I209" s="72">
        <v>428792094</v>
      </c>
      <c r="J209" s="72">
        <v>0</v>
      </c>
      <c r="K209" s="72">
        <v>428792094</v>
      </c>
      <c r="L209" s="81">
        <v>0</v>
      </c>
      <c r="M209" s="82">
        <v>10442291.59</v>
      </c>
      <c r="N209" s="82">
        <v>0</v>
      </c>
      <c r="O209" s="82">
        <v>0</v>
      </c>
      <c r="P209" s="82">
        <v>139903262.63</v>
      </c>
      <c r="Q209" s="81">
        <f t="shared" si="7"/>
        <v>1226728401.8000002</v>
      </c>
    </row>
    <row r="210" spans="1:17" x14ac:dyDescent="0.25">
      <c r="A210" s="63" t="s">
        <v>407</v>
      </c>
      <c r="B210" s="64" t="s">
        <v>423</v>
      </c>
      <c r="C210" s="65" t="s">
        <v>409</v>
      </c>
      <c r="D210" s="65" t="s">
        <v>424</v>
      </c>
      <c r="E210" s="64" t="s">
        <v>18</v>
      </c>
      <c r="F210" s="66">
        <v>3782</v>
      </c>
      <c r="G210" s="71">
        <v>1918293.91</v>
      </c>
      <c r="H210" s="72">
        <f t="shared" si="6"/>
        <v>7254987567.6199999</v>
      </c>
      <c r="I210" s="72">
        <v>1624757254</v>
      </c>
      <c r="J210" s="72">
        <v>0</v>
      </c>
      <c r="K210" s="72">
        <v>1624757254</v>
      </c>
      <c r="L210" s="81">
        <v>0</v>
      </c>
      <c r="M210" s="82">
        <v>38618854.659999996</v>
      </c>
      <c r="N210" s="82">
        <v>0</v>
      </c>
      <c r="O210" s="82">
        <v>0</v>
      </c>
      <c r="P210" s="82">
        <v>525436086.66000003</v>
      </c>
      <c r="Q210" s="81">
        <f t="shared" si="7"/>
        <v>5066175372.2999992</v>
      </c>
    </row>
    <row r="211" spans="1:17" x14ac:dyDescent="0.25">
      <c r="A211" s="63" t="s">
        <v>407</v>
      </c>
      <c r="B211" s="64" t="s">
        <v>425</v>
      </c>
      <c r="C211" s="65" t="s">
        <v>409</v>
      </c>
      <c r="D211" s="65" t="s">
        <v>426</v>
      </c>
      <c r="E211" s="64" t="s">
        <v>15</v>
      </c>
      <c r="F211" s="66">
        <v>3877</v>
      </c>
      <c r="G211" s="71">
        <v>1454673.14</v>
      </c>
      <c r="H211" s="72">
        <f t="shared" si="6"/>
        <v>5639767763.7799997</v>
      </c>
      <c r="I211" s="72">
        <v>1697910715</v>
      </c>
      <c r="J211" s="72">
        <v>0</v>
      </c>
      <c r="K211" s="72">
        <v>1697910715</v>
      </c>
      <c r="L211" s="81">
        <v>0</v>
      </c>
      <c r="M211" s="82">
        <v>58974062.25</v>
      </c>
      <c r="N211" s="82">
        <v>0</v>
      </c>
      <c r="O211" s="82">
        <v>0</v>
      </c>
      <c r="P211" s="82">
        <v>538634507.66999996</v>
      </c>
      <c r="Q211" s="81">
        <f t="shared" si="7"/>
        <v>3344248478.8599997</v>
      </c>
    </row>
    <row r="212" spans="1:17" x14ac:dyDescent="0.25">
      <c r="A212" s="63" t="s">
        <v>407</v>
      </c>
      <c r="B212" s="64" t="s">
        <v>427</v>
      </c>
      <c r="C212" s="65" t="s">
        <v>409</v>
      </c>
      <c r="D212" s="65" t="s">
        <v>59</v>
      </c>
      <c r="E212" s="64" t="s">
        <v>15</v>
      </c>
      <c r="F212" s="66">
        <v>1779</v>
      </c>
      <c r="G212" s="71">
        <v>1470349.28</v>
      </c>
      <c r="H212" s="72">
        <f t="shared" si="6"/>
        <v>2615751369.1199999</v>
      </c>
      <c r="I212" s="72">
        <v>773122415</v>
      </c>
      <c r="J212" s="72">
        <v>0</v>
      </c>
      <c r="K212" s="72">
        <v>773122415</v>
      </c>
      <c r="L212" s="81">
        <v>0</v>
      </c>
      <c r="M212" s="82">
        <v>16744241.85</v>
      </c>
      <c r="N212" s="82">
        <v>0</v>
      </c>
      <c r="O212" s="82">
        <v>0</v>
      </c>
      <c r="P212" s="82">
        <v>247157799.62</v>
      </c>
      <c r="Q212" s="81">
        <f t="shared" si="7"/>
        <v>1578726912.6499999</v>
      </c>
    </row>
    <row r="213" spans="1:17" x14ac:dyDescent="0.25">
      <c r="A213" s="63" t="s">
        <v>407</v>
      </c>
      <c r="B213" s="64" t="s">
        <v>428</v>
      </c>
      <c r="C213" s="65" t="s">
        <v>409</v>
      </c>
      <c r="D213" s="65" t="s">
        <v>429</v>
      </c>
      <c r="E213" s="64" t="s">
        <v>15</v>
      </c>
      <c r="F213" s="66">
        <v>3708</v>
      </c>
      <c r="G213" s="71">
        <v>1499842.98</v>
      </c>
      <c r="H213" s="72">
        <f t="shared" si="6"/>
        <v>5561417769.8400002</v>
      </c>
      <c r="I213" s="72">
        <v>1610749974</v>
      </c>
      <c r="J213" s="72">
        <v>0</v>
      </c>
      <c r="K213" s="72">
        <v>1610749974</v>
      </c>
      <c r="L213" s="81">
        <v>0</v>
      </c>
      <c r="M213" s="82">
        <v>33126996.300000001</v>
      </c>
      <c r="N213" s="82">
        <v>0</v>
      </c>
      <c r="O213" s="82">
        <v>0</v>
      </c>
      <c r="P213" s="82">
        <v>515155211.36000001</v>
      </c>
      <c r="Q213" s="81">
        <f t="shared" si="7"/>
        <v>3402385588.1800003</v>
      </c>
    </row>
    <row r="214" spans="1:17" x14ac:dyDescent="0.25">
      <c r="A214" s="63" t="s">
        <v>407</v>
      </c>
      <c r="B214" s="64" t="s">
        <v>430</v>
      </c>
      <c r="C214" s="65" t="s">
        <v>409</v>
      </c>
      <c r="D214" s="65" t="s">
        <v>431</v>
      </c>
      <c r="E214" s="64" t="s">
        <v>15</v>
      </c>
      <c r="F214" s="66">
        <v>469</v>
      </c>
      <c r="G214" s="71">
        <v>1569161.52</v>
      </c>
      <c r="H214" s="72">
        <f t="shared" si="6"/>
        <v>735936752.88</v>
      </c>
      <c r="I214" s="72">
        <v>203103642</v>
      </c>
      <c r="J214" s="72">
        <v>0</v>
      </c>
      <c r="K214" s="72">
        <v>203103642</v>
      </c>
      <c r="L214" s="81">
        <v>0</v>
      </c>
      <c r="M214" s="82">
        <v>5122781.7300000004</v>
      </c>
      <c r="N214" s="82">
        <v>0</v>
      </c>
      <c r="O214" s="82">
        <v>0</v>
      </c>
      <c r="P214" s="82">
        <v>65158520.530000001</v>
      </c>
      <c r="Q214" s="81">
        <f t="shared" si="7"/>
        <v>462551808.62</v>
      </c>
    </row>
    <row r="215" spans="1:17" x14ac:dyDescent="0.25">
      <c r="A215" s="63" t="s">
        <v>407</v>
      </c>
      <c r="B215" s="64" t="s">
        <v>432</v>
      </c>
      <c r="C215" s="65" t="s">
        <v>409</v>
      </c>
      <c r="D215" s="65" t="s">
        <v>67</v>
      </c>
      <c r="E215" s="64" t="s">
        <v>15</v>
      </c>
      <c r="F215" s="66">
        <v>2161</v>
      </c>
      <c r="G215" s="71">
        <v>1542501.67</v>
      </c>
      <c r="H215" s="72">
        <f t="shared" si="6"/>
        <v>3333346108.8699999</v>
      </c>
      <c r="I215" s="72">
        <v>937374495</v>
      </c>
      <c r="J215" s="72">
        <v>0</v>
      </c>
      <c r="K215" s="72">
        <v>937374495</v>
      </c>
      <c r="L215" s="81">
        <v>0</v>
      </c>
      <c r="M215" s="82">
        <v>19957720.879999999</v>
      </c>
      <c r="N215" s="82">
        <v>0</v>
      </c>
      <c r="O215" s="82">
        <v>0</v>
      </c>
      <c r="P215" s="82">
        <v>300229345.13</v>
      </c>
      <c r="Q215" s="81">
        <f t="shared" si="7"/>
        <v>2075784547.8599999</v>
      </c>
    </row>
    <row r="216" spans="1:17" x14ac:dyDescent="0.25">
      <c r="A216" s="63" t="s">
        <v>407</v>
      </c>
      <c r="B216" s="64" t="s">
        <v>433</v>
      </c>
      <c r="C216" s="65" t="s">
        <v>409</v>
      </c>
      <c r="D216" s="65" t="s">
        <v>434</v>
      </c>
      <c r="E216" s="64" t="s">
        <v>18</v>
      </c>
      <c r="F216" s="66">
        <v>2087</v>
      </c>
      <c r="G216" s="71">
        <v>1693797.73</v>
      </c>
      <c r="H216" s="72">
        <f t="shared" si="6"/>
        <v>3534955862.5099998</v>
      </c>
      <c r="I216" s="72">
        <v>908627445</v>
      </c>
      <c r="J216" s="72">
        <v>0</v>
      </c>
      <c r="K216" s="72">
        <v>908627445</v>
      </c>
      <c r="L216" s="81">
        <v>0</v>
      </c>
      <c r="M216" s="82">
        <v>20153408.300000001</v>
      </c>
      <c r="N216" s="82">
        <v>0</v>
      </c>
      <c r="O216" s="82">
        <v>0</v>
      </c>
      <c r="P216" s="82">
        <v>289948469.81999999</v>
      </c>
      <c r="Q216" s="81">
        <f t="shared" si="7"/>
        <v>2316226539.3899999</v>
      </c>
    </row>
    <row r="217" spans="1:17" x14ac:dyDescent="0.25">
      <c r="A217" s="63" t="s">
        <v>407</v>
      </c>
      <c r="B217" s="64" t="s">
        <v>435</v>
      </c>
      <c r="C217" s="65" t="s">
        <v>409</v>
      </c>
      <c r="D217" s="65" t="s">
        <v>436</v>
      </c>
      <c r="E217" s="64" t="s">
        <v>15</v>
      </c>
      <c r="F217" s="66">
        <v>2214</v>
      </c>
      <c r="G217" s="71">
        <v>1581507.71</v>
      </c>
      <c r="H217" s="72">
        <f t="shared" si="6"/>
        <v>3501458069.9400001</v>
      </c>
      <c r="I217" s="72">
        <v>960816895</v>
      </c>
      <c r="J217" s="72">
        <v>0</v>
      </c>
      <c r="K217" s="72">
        <v>960816895</v>
      </c>
      <c r="L217" s="81">
        <v>0</v>
      </c>
      <c r="M217" s="82">
        <v>21735244.440000001</v>
      </c>
      <c r="N217" s="82">
        <v>0</v>
      </c>
      <c r="O217" s="82">
        <v>0</v>
      </c>
      <c r="P217" s="82">
        <v>307592674.74000001</v>
      </c>
      <c r="Q217" s="81">
        <f t="shared" si="7"/>
        <v>2211313255.7600002</v>
      </c>
    </row>
    <row r="218" spans="1:17" x14ac:dyDescent="0.25">
      <c r="A218" s="63" t="s">
        <v>407</v>
      </c>
      <c r="B218" s="64" t="s">
        <v>437</v>
      </c>
      <c r="C218" s="65" t="s">
        <v>409</v>
      </c>
      <c r="D218" s="65" t="s">
        <v>438</v>
      </c>
      <c r="E218" s="64" t="s">
        <v>15</v>
      </c>
      <c r="F218" s="66">
        <v>2146</v>
      </c>
      <c r="G218" s="71">
        <v>1632559.23</v>
      </c>
      <c r="H218" s="72">
        <f t="shared" si="6"/>
        <v>3503472107.5799999</v>
      </c>
      <c r="I218" s="72">
        <v>928731670</v>
      </c>
      <c r="J218" s="72">
        <v>0</v>
      </c>
      <c r="K218" s="72">
        <v>928731670</v>
      </c>
      <c r="L218" s="81">
        <v>0</v>
      </c>
      <c r="M218" s="82">
        <v>21903965.18</v>
      </c>
      <c r="N218" s="82">
        <v>0</v>
      </c>
      <c r="O218" s="82">
        <v>0</v>
      </c>
      <c r="P218" s="82">
        <v>298145383.92000002</v>
      </c>
      <c r="Q218" s="81">
        <f t="shared" si="7"/>
        <v>2254691088.48</v>
      </c>
    </row>
    <row r="219" spans="1:17" x14ac:dyDescent="0.25">
      <c r="A219" s="63" t="s">
        <v>407</v>
      </c>
      <c r="B219" s="64" t="s">
        <v>439</v>
      </c>
      <c r="C219" s="65" t="s">
        <v>409</v>
      </c>
      <c r="D219" s="65" t="s">
        <v>440</v>
      </c>
      <c r="E219" s="64" t="s">
        <v>15</v>
      </c>
      <c r="F219" s="66">
        <v>31526</v>
      </c>
      <c r="G219" s="71">
        <v>1252021.44</v>
      </c>
      <c r="H219" s="72">
        <f t="shared" si="6"/>
        <v>39471227917.439995</v>
      </c>
      <c r="I219" s="72">
        <v>13769296347</v>
      </c>
      <c r="J219" s="72">
        <v>0</v>
      </c>
      <c r="K219" s="72">
        <v>13769296347</v>
      </c>
      <c r="L219" s="81">
        <v>0</v>
      </c>
      <c r="M219" s="82">
        <v>848780485.90999997</v>
      </c>
      <c r="N219" s="82">
        <v>0</v>
      </c>
      <c r="O219" s="82">
        <v>0</v>
      </c>
      <c r="P219" s="82">
        <v>4379930742.5200005</v>
      </c>
      <c r="Q219" s="81">
        <f t="shared" si="7"/>
        <v>20473220342.009995</v>
      </c>
    </row>
    <row r="220" spans="1:17" x14ac:dyDescent="0.25">
      <c r="A220" s="63" t="s">
        <v>407</v>
      </c>
      <c r="B220" s="64" t="s">
        <v>441</v>
      </c>
      <c r="C220" s="65" t="s">
        <v>409</v>
      </c>
      <c r="D220" s="65" t="s">
        <v>442</v>
      </c>
      <c r="E220" s="64" t="s">
        <v>18</v>
      </c>
      <c r="F220" s="66">
        <v>2726</v>
      </c>
      <c r="G220" s="71">
        <v>1790562.27</v>
      </c>
      <c r="H220" s="72">
        <f t="shared" si="6"/>
        <v>4881072748.0200005</v>
      </c>
      <c r="I220" s="72">
        <v>1170307184</v>
      </c>
      <c r="J220" s="72">
        <v>0</v>
      </c>
      <c r="K220" s="72">
        <v>1170307184</v>
      </c>
      <c r="L220" s="81">
        <v>0</v>
      </c>
      <c r="M220" s="82">
        <v>26778684.93</v>
      </c>
      <c r="N220" s="82">
        <v>0</v>
      </c>
      <c r="O220" s="82">
        <v>0</v>
      </c>
      <c r="P220" s="82">
        <v>378725217.41000003</v>
      </c>
      <c r="Q220" s="81">
        <f t="shared" si="7"/>
        <v>3305261661.6800003</v>
      </c>
    </row>
    <row r="221" spans="1:17" x14ac:dyDescent="0.25">
      <c r="A221" s="63" t="s">
        <v>407</v>
      </c>
      <c r="B221" s="64" t="s">
        <v>443</v>
      </c>
      <c r="C221" s="65" t="s">
        <v>409</v>
      </c>
      <c r="D221" s="65" t="s">
        <v>444</v>
      </c>
      <c r="E221" s="64" t="s">
        <v>18</v>
      </c>
      <c r="F221" s="66">
        <v>6627</v>
      </c>
      <c r="G221" s="71">
        <v>1633113.88</v>
      </c>
      <c r="H221" s="72">
        <f t="shared" si="6"/>
        <v>10822645682.759998</v>
      </c>
      <c r="I221" s="72">
        <v>2854540922</v>
      </c>
      <c r="J221" s="72">
        <v>0</v>
      </c>
      <c r="K221" s="72">
        <v>2854540922</v>
      </c>
      <c r="L221" s="81">
        <v>0</v>
      </c>
      <c r="M221" s="82">
        <v>59227207.840000004</v>
      </c>
      <c r="N221" s="82">
        <v>0</v>
      </c>
      <c r="O221" s="82">
        <v>0</v>
      </c>
      <c r="P221" s="82">
        <v>920694063.01999998</v>
      </c>
      <c r="Q221" s="81">
        <f t="shared" si="7"/>
        <v>6988183489.8999977</v>
      </c>
    </row>
    <row r="222" spans="1:17" x14ac:dyDescent="0.25">
      <c r="A222" s="63" t="s">
        <v>407</v>
      </c>
      <c r="B222" s="64" t="s">
        <v>445</v>
      </c>
      <c r="C222" s="65" t="s">
        <v>409</v>
      </c>
      <c r="D222" s="65" t="s">
        <v>446</v>
      </c>
      <c r="E222" s="64" t="s">
        <v>15</v>
      </c>
      <c r="F222" s="66">
        <v>4932</v>
      </c>
      <c r="G222" s="71">
        <v>1269825.0900000001</v>
      </c>
      <c r="H222" s="72">
        <f t="shared" si="6"/>
        <v>6262777343.8800001</v>
      </c>
      <c r="I222" s="72">
        <v>2156874240</v>
      </c>
      <c r="J222" s="72">
        <v>0</v>
      </c>
      <c r="K222" s="72">
        <v>2156874240</v>
      </c>
      <c r="L222" s="81">
        <v>0</v>
      </c>
      <c r="M222" s="82">
        <v>54134658.560000002</v>
      </c>
      <c r="N222" s="82">
        <v>0</v>
      </c>
      <c r="O222" s="82">
        <v>0</v>
      </c>
      <c r="P222" s="82">
        <v>685206446.16999996</v>
      </c>
      <c r="Q222" s="81">
        <f t="shared" si="7"/>
        <v>3366561999.1500001</v>
      </c>
    </row>
    <row r="223" spans="1:17" x14ac:dyDescent="0.25">
      <c r="A223" s="63" t="s">
        <v>407</v>
      </c>
      <c r="B223" s="64" t="s">
        <v>447</v>
      </c>
      <c r="C223" s="65" t="s">
        <v>409</v>
      </c>
      <c r="D223" s="65" t="s">
        <v>448</v>
      </c>
      <c r="E223" s="64" t="s">
        <v>15</v>
      </c>
      <c r="F223" s="66">
        <v>1596</v>
      </c>
      <c r="G223" s="71">
        <v>1471623.48</v>
      </c>
      <c r="H223" s="72">
        <f t="shared" si="6"/>
        <v>2348711074.0799999</v>
      </c>
      <c r="I223" s="72">
        <v>696000890</v>
      </c>
      <c r="J223" s="72">
        <v>0</v>
      </c>
      <c r="K223" s="72">
        <v>696000890</v>
      </c>
      <c r="L223" s="81">
        <v>0</v>
      </c>
      <c r="M223" s="82">
        <v>16135142.689999999</v>
      </c>
      <c r="N223" s="82">
        <v>0</v>
      </c>
      <c r="O223" s="82">
        <v>0</v>
      </c>
      <c r="P223" s="82">
        <v>221733472.84999999</v>
      </c>
      <c r="Q223" s="81">
        <f t="shared" si="7"/>
        <v>1414841568.54</v>
      </c>
    </row>
    <row r="224" spans="1:17" x14ac:dyDescent="0.25">
      <c r="A224" s="63" t="s">
        <v>407</v>
      </c>
      <c r="B224" s="64" t="s">
        <v>449</v>
      </c>
      <c r="C224" s="65" t="s">
        <v>409</v>
      </c>
      <c r="D224" s="65" t="s">
        <v>450</v>
      </c>
      <c r="E224" s="64" t="s">
        <v>15</v>
      </c>
      <c r="F224" s="66">
        <v>3471</v>
      </c>
      <c r="G224" s="71">
        <v>1412815.41</v>
      </c>
      <c r="H224" s="72">
        <f t="shared" si="6"/>
        <v>4903882288.1099997</v>
      </c>
      <c r="I224" s="72">
        <v>1511674627</v>
      </c>
      <c r="J224" s="72">
        <v>0</v>
      </c>
      <c r="K224" s="72">
        <v>1511674627</v>
      </c>
      <c r="L224" s="81">
        <v>0</v>
      </c>
      <c r="M224" s="82">
        <v>29150022.890000001</v>
      </c>
      <c r="N224" s="82">
        <v>0</v>
      </c>
      <c r="O224" s="82">
        <v>0</v>
      </c>
      <c r="P224" s="82">
        <v>482228624.22000003</v>
      </c>
      <c r="Q224" s="81">
        <f t="shared" si="7"/>
        <v>2880829013.9999995</v>
      </c>
    </row>
    <row r="225" spans="1:17" x14ac:dyDescent="0.25">
      <c r="A225" s="63" t="s">
        <v>407</v>
      </c>
      <c r="B225" s="64" t="s">
        <v>451</v>
      </c>
      <c r="C225" s="65" t="s">
        <v>409</v>
      </c>
      <c r="D225" s="65" t="s">
        <v>452</v>
      </c>
      <c r="E225" s="64" t="s">
        <v>15</v>
      </c>
      <c r="F225" s="66">
        <v>6436</v>
      </c>
      <c r="G225" s="71">
        <v>1405594.36</v>
      </c>
      <c r="H225" s="72">
        <f t="shared" si="6"/>
        <v>9046405300.960001</v>
      </c>
      <c r="I225" s="72">
        <v>2787110207</v>
      </c>
      <c r="J225" s="72">
        <v>0</v>
      </c>
      <c r="K225" s="72">
        <v>2787110207</v>
      </c>
      <c r="L225" s="81">
        <v>0</v>
      </c>
      <c r="M225" s="82">
        <v>57221112.869999997</v>
      </c>
      <c r="N225" s="82">
        <v>0</v>
      </c>
      <c r="O225" s="82">
        <v>0</v>
      </c>
      <c r="P225" s="82">
        <v>894158290.25999999</v>
      </c>
      <c r="Q225" s="81">
        <f t="shared" si="7"/>
        <v>5307915690.8300009</v>
      </c>
    </row>
    <row r="226" spans="1:17" x14ac:dyDescent="0.25">
      <c r="A226" s="63" t="s">
        <v>407</v>
      </c>
      <c r="B226" s="64" t="s">
        <v>453</v>
      </c>
      <c r="C226" s="65" t="s">
        <v>409</v>
      </c>
      <c r="D226" s="65" t="s">
        <v>454</v>
      </c>
      <c r="E226" s="64" t="s">
        <v>18</v>
      </c>
      <c r="F226" s="66">
        <v>2361</v>
      </c>
      <c r="G226" s="71">
        <v>1797497.44</v>
      </c>
      <c r="H226" s="72">
        <f t="shared" si="6"/>
        <v>4243891455.8399997</v>
      </c>
      <c r="I226" s="72">
        <v>998284678</v>
      </c>
      <c r="J226" s="72">
        <v>0</v>
      </c>
      <c r="K226" s="72">
        <v>998284678</v>
      </c>
      <c r="L226" s="81">
        <v>0</v>
      </c>
      <c r="M226" s="82">
        <v>22533382.960000001</v>
      </c>
      <c r="N226" s="82">
        <v>0</v>
      </c>
      <c r="O226" s="82">
        <v>0</v>
      </c>
      <c r="P226" s="82">
        <v>328015494.61000001</v>
      </c>
      <c r="Q226" s="81">
        <f t="shared" si="7"/>
        <v>2895057900.2699995</v>
      </c>
    </row>
    <row r="227" spans="1:17" x14ac:dyDescent="0.25">
      <c r="A227" s="63" t="s">
        <v>407</v>
      </c>
      <c r="B227" s="64" t="s">
        <v>455</v>
      </c>
      <c r="C227" s="65" t="s">
        <v>409</v>
      </c>
      <c r="D227" s="65" t="s">
        <v>456</v>
      </c>
      <c r="E227" s="64" t="s">
        <v>15</v>
      </c>
      <c r="F227" s="66">
        <v>1026</v>
      </c>
      <c r="G227" s="71">
        <v>1542646.42</v>
      </c>
      <c r="H227" s="72">
        <f t="shared" si="6"/>
        <v>1582755226.9199998</v>
      </c>
      <c r="I227" s="72">
        <v>441254288</v>
      </c>
      <c r="J227" s="72">
        <v>0</v>
      </c>
      <c r="K227" s="72">
        <v>441254288</v>
      </c>
      <c r="L227" s="81">
        <v>0</v>
      </c>
      <c r="M227" s="82">
        <v>12255497.720000001</v>
      </c>
      <c r="N227" s="82">
        <v>0</v>
      </c>
      <c r="O227" s="82">
        <v>0</v>
      </c>
      <c r="P227" s="82">
        <v>142542946.83000001</v>
      </c>
      <c r="Q227" s="81">
        <f t="shared" si="7"/>
        <v>986702494.36999977</v>
      </c>
    </row>
    <row r="228" spans="1:17" x14ac:dyDescent="0.25">
      <c r="A228" s="63" t="s">
        <v>407</v>
      </c>
      <c r="B228" s="64" t="s">
        <v>457</v>
      </c>
      <c r="C228" s="65" t="s">
        <v>409</v>
      </c>
      <c r="D228" s="65" t="s">
        <v>458</v>
      </c>
      <c r="E228" s="64" t="s">
        <v>18</v>
      </c>
      <c r="F228" s="66">
        <v>2484</v>
      </c>
      <c r="G228" s="71">
        <v>1691734.51</v>
      </c>
      <c r="H228" s="72">
        <f t="shared" si="6"/>
        <v>4202268522.8400002</v>
      </c>
      <c r="I228" s="72">
        <v>1087600093</v>
      </c>
      <c r="J228" s="72">
        <v>0</v>
      </c>
      <c r="K228" s="72">
        <v>1087600093</v>
      </c>
      <c r="L228" s="81">
        <v>0</v>
      </c>
      <c r="M228" s="82">
        <v>23594386.350000001</v>
      </c>
      <c r="N228" s="82">
        <v>0</v>
      </c>
      <c r="O228" s="82">
        <v>0</v>
      </c>
      <c r="P228" s="82">
        <v>345103976.54000002</v>
      </c>
      <c r="Q228" s="81">
        <f t="shared" si="7"/>
        <v>2745970066.9500003</v>
      </c>
    </row>
    <row r="229" spans="1:17" x14ac:dyDescent="0.25">
      <c r="A229" s="63" t="s">
        <v>407</v>
      </c>
      <c r="B229" s="64" t="s">
        <v>459</v>
      </c>
      <c r="C229" s="65" t="s">
        <v>409</v>
      </c>
      <c r="D229" s="65" t="s">
        <v>460</v>
      </c>
      <c r="E229" s="64" t="s">
        <v>18</v>
      </c>
      <c r="F229" s="66">
        <v>8640</v>
      </c>
      <c r="G229" s="71">
        <v>1165524.3500000001</v>
      </c>
      <c r="H229" s="72">
        <f t="shared" si="6"/>
        <v>10070130384</v>
      </c>
      <c r="I229" s="72">
        <v>3758428347</v>
      </c>
      <c r="J229" s="72">
        <v>0</v>
      </c>
      <c r="K229" s="72">
        <v>3758428347</v>
      </c>
      <c r="L229" s="81">
        <v>0</v>
      </c>
      <c r="M229" s="82">
        <v>75388616.989999995</v>
      </c>
      <c r="N229" s="82">
        <v>0</v>
      </c>
      <c r="O229" s="82">
        <v>0</v>
      </c>
      <c r="P229" s="82">
        <v>1200361657.53</v>
      </c>
      <c r="Q229" s="81">
        <f t="shared" si="7"/>
        <v>5035951762.4800005</v>
      </c>
    </row>
    <row r="230" spans="1:17" x14ac:dyDescent="0.25">
      <c r="A230" s="63" t="s">
        <v>407</v>
      </c>
      <c r="B230" s="64" t="s">
        <v>461</v>
      </c>
      <c r="C230" s="65" t="s">
        <v>409</v>
      </c>
      <c r="D230" s="65" t="s">
        <v>462</v>
      </c>
      <c r="E230" s="64" t="s">
        <v>15</v>
      </c>
      <c r="F230" s="66">
        <v>2818</v>
      </c>
      <c r="G230" s="71">
        <v>1287867.24</v>
      </c>
      <c r="H230" s="72">
        <f t="shared" si="6"/>
        <v>3629209882.3200002</v>
      </c>
      <c r="I230" s="72">
        <v>1207896770</v>
      </c>
      <c r="J230" s="72">
        <v>0</v>
      </c>
      <c r="K230" s="72">
        <v>1207896770</v>
      </c>
      <c r="L230" s="81">
        <v>0</v>
      </c>
      <c r="M230" s="82">
        <v>27149959.48</v>
      </c>
      <c r="N230" s="82">
        <v>0</v>
      </c>
      <c r="O230" s="82">
        <v>0</v>
      </c>
      <c r="P230" s="82">
        <v>391506846.17000002</v>
      </c>
      <c r="Q230" s="81">
        <f t="shared" si="7"/>
        <v>2002656306.6700001</v>
      </c>
    </row>
    <row r="231" spans="1:17" x14ac:dyDescent="0.25">
      <c r="A231" s="63" t="s">
        <v>407</v>
      </c>
      <c r="B231" s="64" t="s">
        <v>463</v>
      </c>
      <c r="C231" s="65" t="s">
        <v>409</v>
      </c>
      <c r="D231" s="65" t="s">
        <v>464</v>
      </c>
      <c r="E231" s="64" t="s">
        <v>15</v>
      </c>
      <c r="F231" s="66">
        <v>1263</v>
      </c>
      <c r="G231" s="71">
        <v>1415976.41</v>
      </c>
      <c r="H231" s="72">
        <f t="shared" si="6"/>
        <v>1788378205.8299999</v>
      </c>
      <c r="I231" s="72">
        <v>550482436</v>
      </c>
      <c r="J231" s="72">
        <v>0</v>
      </c>
      <c r="K231" s="72">
        <v>550482436</v>
      </c>
      <c r="L231" s="81">
        <v>0</v>
      </c>
      <c r="M231" s="82">
        <v>11179565.890000001</v>
      </c>
      <c r="N231" s="82">
        <v>0</v>
      </c>
      <c r="O231" s="82">
        <v>0</v>
      </c>
      <c r="P231" s="82">
        <v>175469533.97</v>
      </c>
      <c r="Q231" s="81">
        <f t="shared" si="7"/>
        <v>1051246669.9699999</v>
      </c>
    </row>
    <row r="232" spans="1:17" x14ac:dyDescent="0.25">
      <c r="A232" s="63" t="s">
        <v>407</v>
      </c>
      <c r="B232" s="64" t="s">
        <v>465</v>
      </c>
      <c r="C232" s="65" t="s">
        <v>409</v>
      </c>
      <c r="D232" s="65" t="s">
        <v>466</v>
      </c>
      <c r="E232" s="64" t="s">
        <v>15</v>
      </c>
      <c r="F232" s="66">
        <v>4071</v>
      </c>
      <c r="G232" s="71">
        <v>1356348.02</v>
      </c>
      <c r="H232" s="72">
        <f t="shared" si="6"/>
        <v>5521692789.4200001</v>
      </c>
      <c r="I232" s="72">
        <v>1766274732</v>
      </c>
      <c r="J232" s="72">
        <v>0</v>
      </c>
      <c r="K232" s="72">
        <v>1766274732</v>
      </c>
      <c r="L232" s="81">
        <v>0</v>
      </c>
      <c r="M232" s="82">
        <v>34858909.880000003</v>
      </c>
      <c r="N232" s="82">
        <v>0</v>
      </c>
      <c r="O232" s="82">
        <v>0</v>
      </c>
      <c r="P232" s="82">
        <v>565587072.65999997</v>
      </c>
      <c r="Q232" s="81">
        <f t="shared" si="7"/>
        <v>3154972074.8800001</v>
      </c>
    </row>
    <row r="233" spans="1:17" x14ac:dyDescent="0.25">
      <c r="A233" s="63" t="s">
        <v>407</v>
      </c>
      <c r="B233" s="64" t="s">
        <v>467</v>
      </c>
      <c r="C233" s="65" t="s">
        <v>409</v>
      </c>
      <c r="D233" s="65" t="s">
        <v>468</v>
      </c>
      <c r="E233" s="64" t="s">
        <v>18</v>
      </c>
      <c r="F233" s="66">
        <v>1536</v>
      </c>
      <c r="G233" s="71">
        <v>1634288.15</v>
      </c>
      <c r="H233" s="72">
        <f t="shared" si="6"/>
        <v>2510266598.3999996</v>
      </c>
      <c r="I233" s="72">
        <v>666405037</v>
      </c>
      <c r="J233" s="72">
        <v>0</v>
      </c>
      <c r="K233" s="72">
        <v>666405037</v>
      </c>
      <c r="L233" s="81">
        <v>0</v>
      </c>
      <c r="M233" s="82">
        <v>16870311.829999998</v>
      </c>
      <c r="N233" s="82">
        <v>0</v>
      </c>
      <c r="O233" s="82">
        <v>0</v>
      </c>
      <c r="P233" s="82">
        <v>213397628.00999999</v>
      </c>
      <c r="Q233" s="81">
        <f t="shared" si="7"/>
        <v>1613593621.5599995</v>
      </c>
    </row>
    <row r="234" spans="1:17" x14ac:dyDescent="0.25">
      <c r="A234" s="63" t="s">
        <v>407</v>
      </c>
      <c r="B234" s="64" t="s">
        <v>469</v>
      </c>
      <c r="C234" s="65" t="s">
        <v>409</v>
      </c>
      <c r="D234" s="65" t="s">
        <v>470</v>
      </c>
      <c r="E234" s="64" t="s">
        <v>15</v>
      </c>
      <c r="F234" s="66">
        <v>48519</v>
      </c>
      <c r="G234" s="71">
        <v>1295039.69</v>
      </c>
      <c r="H234" s="72">
        <f t="shared" si="6"/>
        <v>62834030719.110001</v>
      </c>
      <c r="I234" s="72">
        <v>21153619674</v>
      </c>
      <c r="J234" s="72">
        <v>0</v>
      </c>
      <c r="K234" s="72">
        <v>21153619674</v>
      </c>
      <c r="L234" s="81">
        <v>0</v>
      </c>
      <c r="M234" s="82">
        <v>1039121300.75</v>
      </c>
      <c r="N234" s="82">
        <v>155422220.13999999</v>
      </c>
      <c r="O234" s="82">
        <v>0</v>
      </c>
      <c r="P234" s="82">
        <v>6740780933.0799999</v>
      </c>
      <c r="Q234" s="81">
        <f t="shared" si="7"/>
        <v>33745086591.139999</v>
      </c>
    </row>
    <row r="235" spans="1:17" x14ac:dyDescent="0.25">
      <c r="A235" s="63" t="s">
        <v>407</v>
      </c>
      <c r="B235" s="64" t="s">
        <v>471</v>
      </c>
      <c r="C235" s="65" t="s">
        <v>409</v>
      </c>
      <c r="D235" s="65" t="s">
        <v>472</v>
      </c>
      <c r="E235" s="64" t="s">
        <v>15</v>
      </c>
      <c r="F235" s="66">
        <v>3255</v>
      </c>
      <c r="G235" s="71">
        <v>1397173.63</v>
      </c>
      <c r="H235" s="72">
        <f t="shared" si="6"/>
        <v>4547800165.6499996</v>
      </c>
      <c r="I235" s="72">
        <v>1396331430</v>
      </c>
      <c r="J235" s="72">
        <v>0</v>
      </c>
      <c r="K235" s="72">
        <v>1396331430</v>
      </c>
      <c r="L235" s="81">
        <v>0</v>
      </c>
      <c r="M235" s="82">
        <v>29932679.809999999</v>
      </c>
      <c r="N235" s="82">
        <v>0</v>
      </c>
      <c r="O235" s="82">
        <v>0</v>
      </c>
      <c r="P235" s="82">
        <v>452219582.79000002</v>
      </c>
      <c r="Q235" s="81">
        <f t="shared" si="7"/>
        <v>2669316473.0499997</v>
      </c>
    </row>
    <row r="236" spans="1:17" x14ac:dyDescent="0.25">
      <c r="A236" s="63" t="s">
        <v>407</v>
      </c>
      <c r="B236" s="64" t="s">
        <v>473</v>
      </c>
      <c r="C236" s="65" t="s">
        <v>409</v>
      </c>
      <c r="D236" s="65" t="s">
        <v>474</v>
      </c>
      <c r="E236" s="64" t="s">
        <v>18</v>
      </c>
      <c r="F236" s="66">
        <v>1875</v>
      </c>
      <c r="G236" s="71">
        <v>1693452.68</v>
      </c>
      <c r="H236" s="72">
        <f t="shared" si="6"/>
        <v>3175223775</v>
      </c>
      <c r="I236" s="72">
        <v>812161076</v>
      </c>
      <c r="J236" s="72">
        <v>0</v>
      </c>
      <c r="K236" s="72">
        <v>812161076</v>
      </c>
      <c r="L236" s="81">
        <v>0</v>
      </c>
      <c r="M236" s="82">
        <v>19610535.239999998</v>
      </c>
      <c r="N236" s="82">
        <v>0</v>
      </c>
      <c r="O236" s="82">
        <v>0</v>
      </c>
      <c r="P236" s="82">
        <v>260495151.37</v>
      </c>
      <c r="Q236" s="81">
        <f t="shared" si="7"/>
        <v>2082957012.3899999</v>
      </c>
    </row>
    <row r="237" spans="1:17" x14ac:dyDescent="0.25">
      <c r="A237" s="63" t="s">
        <v>407</v>
      </c>
      <c r="B237" s="64" t="s">
        <v>475</v>
      </c>
      <c r="C237" s="65" t="s">
        <v>409</v>
      </c>
      <c r="D237" s="65" t="s">
        <v>476</v>
      </c>
      <c r="E237" s="64" t="s">
        <v>15</v>
      </c>
      <c r="F237" s="66">
        <v>3138</v>
      </c>
      <c r="G237" s="71">
        <v>1506453.86</v>
      </c>
      <c r="H237" s="72">
        <f t="shared" si="6"/>
        <v>4727252212.6800003</v>
      </c>
      <c r="I237" s="72">
        <v>1342611703</v>
      </c>
      <c r="J237" s="72">
        <v>0</v>
      </c>
      <c r="K237" s="72">
        <v>1342611703</v>
      </c>
      <c r="L237" s="81">
        <v>0</v>
      </c>
      <c r="M237" s="82">
        <v>28524935.34</v>
      </c>
      <c r="N237" s="82">
        <v>0</v>
      </c>
      <c r="O237" s="82">
        <v>0</v>
      </c>
      <c r="P237" s="82">
        <v>435964685.33999997</v>
      </c>
      <c r="Q237" s="81">
        <f t="shared" si="7"/>
        <v>2920150889.0000005</v>
      </c>
    </row>
    <row r="238" spans="1:17" x14ac:dyDescent="0.25">
      <c r="A238" s="63" t="s">
        <v>407</v>
      </c>
      <c r="B238" s="64" t="s">
        <v>477</v>
      </c>
      <c r="C238" s="65" t="s">
        <v>409</v>
      </c>
      <c r="D238" s="65" t="s">
        <v>478</v>
      </c>
      <c r="E238" s="64" t="s">
        <v>15</v>
      </c>
      <c r="F238" s="66">
        <v>2415</v>
      </c>
      <c r="G238" s="71">
        <v>1620991.72</v>
      </c>
      <c r="H238" s="72">
        <f t="shared" si="6"/>
        <v>3914695003.7999997</v>
      </c>
      <c r="I238" s="72">
        <v>1057055562</v>
      </c>
      <c r="J238" s="72">
        <v>0</v>
      </c>
      <c r="K238" s="72">
        <v>1057055562</v>
      </c>
      <c r="L238" s="81">
        <v>0</v>
      </c>
      <c r="M238" s="82">
        <v>21809844.82</v>
      </c>
      <c r="N238" s="82">
        <v>0</v>
      </c>
      <c r="O238" s="82">
        <v>0</v>
      </c>
      <c r="P238" s="82">
        <v>335517754.97000003</v>
      </c>
      <c r="Q238" s="81">
        <f t="shared" si="7"/>
        <v>2500311842.0099998</v>
      </c>
    </row>
    <row r="239" spans="1:17" x14ac:dyDescent="0.25">
      <c r="A239" s="63" t="s">
        <v>407</v>
      </c>
      <c r="B239" s="64" t="s">
        <v>479</v>
      </c>
      <c r="C239" s="65" t="s">
        <v>409</v>
      </c>
      <c r="D239" s="65" t="s">
        <v>480</v>
      </c>
      <c r="E239" s="64" t="s">
        <v>15</v>
      </c>
      <c r="F239" s="66">
        <v>2225</v>
      </c>
      <c r="G239" s="71">
        <v>1446061.15</v>
      </c>
      <c r="H239" s="72">
        <f t="shared" si="6"/>
        <v>3217486058.75</v>
      </c>
      <c r="I239" s="72">
        <v>956348434</v>
      </c>
      <c r="J239" s="72">
        <v>0</v>
      </c>
      <c r="K239" s="72">
        <v>956348434</v>
      </c>
      <c r="L239" s="81">
        <v>0</v>
      </c>
      <c r="M239" s="82">
        <v>20162315.359999999</v>
      </c>
      <c r="N239" s="82">
        <v>0</v>
      </c>
      <c r="O239" s="82">
        <v>0</v>
      </c>
      <c r="P239" s="82">
        <v>309120912.95999998</v>
      </c>
      <c r="Q239" s="81">
        <f t="shared" si="7"/>
        <v>1931854396.4300001</v>
      </c>
    </row>
    <row r="240" spans="1:17" x14ac:dyDescent="0.25">
      <c r="A240" s="63" t="s">
        <v>407</v>
      </c>
      <c r="B240" s="64" t="s">
        <v>481</v>
      </c>
      <c r="C240" s="65" t="s">
        <v>409</v>
      </c>
      <c r="D240" s="65" t="s">
        <v>482</v>
      </c>
      <c r="E240" s="64" t="s">
        <v>15</v>
      </c>
      <c r="F240" s="66">
        <v>3012</v>
      </c>
      <c r="G240" s="71">
        <v>1418513.38</v>
      </c>
      <c r="H240" s="72">
        <f t="shared" si="6"/>
        <v>4272562300.5599995</v>
      </c>
      <c r="I240" s="72">
        <v>1290594544</v>
      </c>
      <c r="J240" s="72">
        <v>0</v>
      </c>
      <c r="K240" s="72">
        <v>1290594544</v>
      </c>
      <c r="L240" s="81">
        <v>0</v>
      </c>
      <c r="M240" s="82">
        <v>27231960.170000002</v>
      </c>
      <c r="N240" s="82">
        <v>0</v>
      </c>
      <c r="O240" s="82">
        <v>0</v>
      </c>
      <c r="P240" s="82">
        <v>418459411.17000002</v>
      </c>
      <c r="Q240" s="81">
        <f t="shared" si="7"/>
        <v>2536276385.2199993</v>
      </c>
    </row>
    <row r="241" spans="1:17" x14ac:dyDescent="0.25">
      <c r="A241" s="63" t="s">
        <v>407</v>
      </c>
      <c r="B241" s="64" t="s">
        <v>483</v>
      </c>
      <c r="C241" s="65" t="s">
        <v>409</v>
      </c>
      <c r="D241" s="65" t="s">
        <v>484</v>
      </c>
      <c r="E241" s="64" t="s">
        <v>15</v>
      </c>
      <c r="F241" s="66">
        <v>9156</v>
      </c>
      <c r="G241" s="71">
        <v>1486816.4</v>
      </c>
      <c r="H241" s="72">
        <f t="shared" si="6"/>
        <v>13613290958.4</v>
      </c>
      <c r="I241" s="72">
        <v>3999193993</v>
      </c>
      <c r="J241" s="72">
        <v>0</v>
      </c>
      <c r="K241" s="72">
        <v>3999193993</v>
      </c>
      <c r="L241" s="81">
        <v>0</v>
      </c>
      <c r="M241" s="82">
        <v>165067362.31999999</v>
      </c>
      <c r="N241" s="82">
        <v>0</v>
      </c>
      <c r="O241" s="82">
        <v>0</v>
      </c>
      <c r="P241" s="82">
        <v>1272049923.1900001</v>
      </c>
      <c r="Q241" s="81">
        <f t="shared" si="7"/>
        <v>8176979679.8899994</v>
      </c>
    </row>
    <row r="242" spans="1:17" x14ac:dyDescent="0.25">
      <c r="A242" s="63" t="s">
        <v>407</v>
      </c>
      <c r="B242" s="64" t="s">
        <v>485</v>
      </c>
      <c r="C242" s="65" t="s">
        <v>409</v>
      </c>
      <c r="D242" s="65" t="s">
        <v>486</v>
      </c>
      <c r="E242" s="64" t="s">
        <v>18</v>
      </c>
      <c r="F242" s="66">
        <v>1194</v>
      </c>
      <c r="G242" s="71">
        <v>1907869.41</v>
      </c>
      <c r="H242" s="72">
        <f t="shared" si="6"/>
        <v>2277996075.54</v>
      </c>
      <c r="I242" s="72">
        <v>491211155</v>
      </c>
      <c r="J242" s="72">
        <v>0</v>
      </c>
      <c r="K242" s="72">
        <v>491211155</v>
      </c>
      <c r="L242" s="81">
        <v>0</v>
      </c>
      <c r="M242" s="82">
        <v>12073491.039999999</v>
      </c>
      <c r="N242" s="82">
        <v>0</v>
      </c>
      <c r="O242" s="82">
        <v>0</v>
      </c>
      <c r="P242" s="82">
        <v>165883312.40000001</v>
      </c>
      <c r="Q242" s="81">
        <f t="shared" si="7"/>
        <v>1608828117.0999999</v>
      </c>
    </row>
    <row r="243" spans="1:17" x14ac:dyDescent="0.25">
      <c r="A243" s="63" t="s">
        <v>407</v>
      </c>
      <c r="B243" s="64" t="s">
        <v>487</v>
      </c>
      <c r="C243" s="65" t="s">
        <v>409</v>
      </c>
      <c r="D243" s="65" t="s">
        <v>488</v>
      </c>
      <c r="E243" s="64" t="s">
        <v>15</v>
      </c>
      <c r="F243" s="66">
        <v>5276</v>
      </c>
      <c r="G243" s="71">
        <v>1473116.22</v>
      </c>
      <c r="H243" s="72">
        <f t="shared" si="6"/>
        <v>7772161176.7200003</v>
      </c>
      <c r="I243" s="72">
        <v>2299676191</v>
      </c>
      <c r="J243" s="72">
        <v>0</v>
      </c>
      <c r="K243" s="72">
        <v>2299676191</v>
      </c>
      <c r="L243" s="81">
        <v>0</v>
      </c>
      <c r="M243" s="82">
        <v>105254723.41</v>
      </c>
      <c r="N243" s="82">
        <v>0</v>
      </c>
      <c r="O243" s="82">
        <v>0</v>
      </c>
      <c r="P243" s="82">
        <v>732998623.27999997</v>
      </c>
      <c r="Q243" s="81">
        <f t="shared" si="7"/>
        <v>4634231639.0300007</v>
      </c>
    </row>
    <row r="244" spans="1:17" x14ac:dyDescent="0.25">
      <c r="A244" s="63" t="s">
        <v>407</v>
      </c>
      <c r="B244" s="64" t="s">
        <v>489</v>
      </c>
      <c r="C244" s="65" t="s">
        <v>409</v>
      </c>
      <c r="D244" s="65" t="s">
        <v>490</v>
      </c>
      <c r="E244" s="64" t="s">
        <v>15</v>
      </c>
      <c r="F244" s="66">
        <v>2287</v>
      </c>
      <c r="G244" s="71">
        <v>1776778.04</v>
      </c>
      <c r="H244" s="72">
        <f t="shared" si="6"/>
        <v>4063491377.48</v>
      </c>
      <c r="I244" s="72">
        <v>990669537</v>
      </c>
      <c r="J244" s="72">
        <v>0</v>
      </c>
      <c r="K244" s="72">
        <v>990669537</v>
      </c>
      <c r="L244" s="81">
        <v>0</v>
      </c>
      <c r="M244" s="82">
        <v>22363005.010000002</v>
      </c>
      <c r="N244" s="82">
        <v>0</v>
      </c>
      <c r="O244" s="82">
        <v>0</v>
      </c>
      <c r="P244" s="82">
        <v>317734619.30000001</v>
      </c>
      <c r="Q244" s="81">
        <f t="shared" si="7"/>
        <v>2732724216.1700001</v>
      </c>
    </row>
    <row r="245" spans="1:17" x14ac:dyDescent="0.25">
      <c r="A245" s="63" t="s">
        <v>407</v>
      </c>
      <c r="B245" s="64" t="s">
        <v>491</v>
      </c>
      <c r="C245" s="65" t="s">
        <v>409</v>
      </c>
      <c r="D245" s="65" t="s">
        <v>492</v>
      </c>
      <c r="E245" s="64" t="s">
        <v>18</v>
      </c>
      <c r="F245" s="66">
        <v>3699</v>
      </c>
      <c r="G245" s="71">
        <v>1485747.83</v>
      </c>
      <c r="H245" s="72">
        <f t="shared" si="6"/>
        <v>5495781223.1700001</v>
      </c>
      <c r="I245" s="72">
        <v>1544462157</v>
      </c>
      <c r="J245" s="72">
        <v>0</v>
      </c>
      <c r="K245" s="72">
        <v>1544462157</v>
      </c>
      <c r="L245" s="81">
        <v>0</v>
      </c>
      <c r="M245" s="82">
        <v>33805587.350000001</v>
      </c>
      <c r="N245" s="82">
        <v>0</v>
      </c>
      <c r="O245" s="82">
        <v>0</v>
      </c>
      <c r="P245" s="82">
        <v>513904834.63</v>
      </c>
      <c r="Q245" s="81">
        <f t="shared" si="7"/>
        <v>3403608644.1900001</v>
      </c>
    </row>
    <row r="246" spans="1:17" x14ac:dyDescent="0.25">
      <c r="A246" s="63" t="s">
        <v>407</v>
      </c>
      <c r="B246" s="64" t="s">
        <v>493</v>
      </c>
      <c r="C246" s="65" t="s">
        <v>409</v>
      </c>
      <c r="D246" s="65" t="s">
        <v>494</v>
      </c>
      <c r="E246" s="64" t="s">
        <v>15</v>
      </c>
      <c r="F246" s="66">
        <v>1122</v>
      </c>
      <c r="G246" s="71">
        <v>1305690.98</v>
      </c>
      <c r="H246" s="72">
        <f t="shared" si="6"/>
        <v>1464985279.5599999</v>
      </c>
      <c r="I246" s="72">
        <v>484848104</v>
      </c>
      <c r="J246" s="72">
        <v>0</v>
      </c>
      <c r="K246" s="72">
        <v>484848104</v>
      </c>
      <c r="L246" s="81">
        <v>0</v>
      </c>
      <c r="M246" s="82">
        <v>9915809.6099999994</v>
      </c>
      <c r="N246" s="82">
        <v>0</v>
      </c>
      <c r="O246" s="82">
        <v>0</v>
      </c>
      <c r="P246" s="82">
        <v>155880298.58000001</v>
      </c>
      <c r="Q246" s="81">
        <f t="shared" si="7"/>
        <v>814341067.36999989</v>
      </c>
    </row>
    <row r="247" spans="1:17" x14ac:dyDescent="0.25">
      <c r="A247" s="63" t="s">
        <v>407</v>
      </c>
      <c r="B247" s="64" t="s">
        <v>495</v>
      </c>
      <c r="C247" s="65" t="s">
        <v>409</v>
      </c>
      <c r="D247" s="65" t="s">
        <v>496</v>
      </c>
      <c r="E247" s="64" t="s">
        <v>15</v>
      </c>
      <c r="F247" s="66">
        <v>5103</v>
      </c>
      <c r="G247" s="71">
        <v>1435871.75</v>
      </c>
      <c r="H247" s="72">
        <f t="shared" si="6"/>
        <v>7327253540.25</v>
      </c>
      <c r="I247" s="72">
        <v>2210997784</v>
      </c>
      <c r="J247" s="72">
        <v>0</v>
      </c>
      <c r="K247" s="72">
        <v>2210997784</v>
      </c>
      <c r="L247" s="81">
        <v>0</v>
      </c>
      <c r="M247" s="82">
        <v>45157931.590000004</v>
      </c>
      <c r="N247" s="82">
        <v>0</v>
      </c>
      <c r="O247" s="82">
        <v>0</v>
      </c>
      <c r="P247" s="82">
        <v>708963603.98000002</v>
      </c>
      <c r="Q247" s="81">
        <f t="shared" si="7"/>
        <v>4362134220.6800003</v>
      </c>
    </row>
    <row r="248" spans="1:17" x14ac:dyDescent="0.25">
      <c r="A248" s="63" t="s">
        <v>407</v>
      </c>
      <c r="B248" s="64" t="s">
        <v>497</v>
      </c>
      <c r="C248" s="65" t="s">
        <v>409</v>
      </c>
      <c r="D248" s="65" t="s">
        <v>137</v>
      </c>
      <c r="E248" s="64" t="s">
        <v>15</v>
      </c>
      <c r="F248" s="66">
        <v>2780</v>
      </c>
      <c r="G248" s="71">
        <v>1561978.39</v>
      </c>
      <c r="H248" s="72">
        <f t="shared" si="6"/>
        <v>4342299924.1999998</v>
      </c>
      <c r="I248" s="72">
        <v>1191226202</v>
      </c>
      <c r="J248" s="72">
        <v>0</v>
      </c>
      <c r="K248" s="72">
        <v>1191226202</v>
      </c>
      <c r="L248" s="81">
        <v>0</v>
      </c>
      <c r="M248" s="82">
        <v>26087146.18</v>
      </c>
      <c r="N248" s="82">
        <v>0</v>
      </c>
      <c r="O248" s="82">
        <v>0</v>
      </c>
      <c r="P248" s="82">
        <v>386227477.76999998</v>
      </c>
      <c r="Q248" s="81">
        <f t="shared" si="7"/>
        <v>2738759098.25</v>
      </c>
    </row>
    <row r="249" spans="1:17" x14ac:dyDescent="0.25">
      <c r="A249" s="63" t="s">
        <v>407</v>
      </c>
      <c r="B249" s="64" t="s">
        <v>498</v>
      </c>
      <c r="C249" s="65" t="s">
        <v>409</v>
      </c>
      <c r="D249" s="65" t="s">
        <v>499</v>
      </c>
      <c r="E249" s="64" t="s">
        <v>18</v>
      </c>
      <c r="F249" s="66">
        <v>2433</v>
      </c>
      <c r="G249" s="71">
        <v>1690767.88</v>
      </c>
      <c r="H249" s="72">
        <f t="shared" si="6"/>
        <v>4113638252.04</v>
      </c>
      <c r="I249" s="72">
        <v>1065815797</v>
      </c>
      <c r="J249" s="72">
        <v>0</v>
      </c>
      <c r="K249" s="72">
        <v>1065815797</v>
      </c>
      <c r="L249" s="81">
        <v>0</v>
      </c>
      <c r="M249" s="82">
        <v>25206571.449999999</v>
      </c>
      <c r="N249" s="82">
        <v>0</v>
      </c>
      <c r="O249" s="82">
        <v>0</v>
      </c>
      <c r="P249" s="82">
        <v>338018508.42000002</v>
      </c>
      <c r="Q249" s="81">
        <f t="shared" si="7"/>
        <v>2684597375.1700001</v>
      </c>
    </row>
    <row r="250" spans="1:17" x14ac:dyDescent="0.25">
      <c r="A250" s="63" t="s">
        <v>407</v>
      </c>
      <c r="B250" s="64" t="s">
        <v>500</v>
      </c>
      <c r="C250" s="65" t="s">
        <v>409</v>
      </c>
      <c r="D250" s="65" t="s">
        <v>501</v>
      </c>
      <c r="E250" s="64" t="s">
        <v>15</v>
      </c>
      <c r="F250" s="66">
        <v>1778</v>
      </c>
      <c r="G250" s="71">
        <v>1735879.92</v>
      </c>
      <c r="H250" s="72">
        <f t="shared" si="6"/>
        <v>3086394497.7599998</v>
      </c>
      <c r="I250" s="72">
        <v>767421067</v>
      </c>
      <c r="J250" s="72">
        <v>0</v>
      </c>
      <c r="K250" s="72">
        <v>767421067</v>
      </c>
      <c r="L250" s="81">
        <v>0</v>
      </c>
      <c r="M250" s="82">
        <v>17417257.210000001</v>
      </c>
      <c r="N250" s="82">
        <v>0</v>
      </c>
      <c r="O250" s="82">
        <v>0</v>
      </c>
      <c r="P250" s="82">
        <v>247018868.88</v>
      </c>
      <c r="Q250" s="81">
        <f t="shared" si="7"/>
        <v>2054537304.6699996</v>
      </c>
    </row>
    <row r="251" spans="1:17" x14ac:dyDescent="0.25">
      <c r="A251" s="63" t="s">
        <v>407</v>
      </c>
      <c r="B251" s="64" t="s">
        <v>502</v>
      </c>
      <c r="C251" s="65" t="s">
        <v>409</v>
      </c>
      <c r="D251" s="65" t="s">
        <v>503</v>
      </c>
      <c r="E251" s="64" t="s">
        <v>15</v>
      </c>
      <c r="F251" s="66">
        <v>900</v>
      </c>
      <c r="G251" s="71">
        <v>1616609.77</v>
      </c>
      <c r="H251" s="72">
        <f t="shared" si="6"/>
        <v>1454948793</v>
      </c>
      <c r="I251" s="72">
        <v>380255214</v>
      </c>
      <c r="J251" s="72">
        <v>0</v>
      </c>
      <c r="K251" s="72">
        <v>380255214</v>
      </c>
      <c r="L251" s="81">
        <v>0</v>
      </c>
      <c r="M251" s="82">
        <v>9100815.0800000001</v>
      </c>
      <c r="N251" s="82">
        <v>0</v>
      </c>
      <c r="O251" s="82">
        <v>0</v>
      </c>
      <c r="P251" s="82">
        <v>125037672.66</v>
      </c>
      <c r="Q251" s="81">
        <f t="shared" si="7"/>
        <v>940555091.25999999</v>
      </c>
    </row>
    <row r="252" spans="1:17" x14ac:dyDescent="0.25">
      <c r="A252" s="63" t="s">
        <v>407</v>
      </c>
      <c r="B252" s="64" t="s">
        <v>504</v>
      </c>
      <c r="C252" s="65" t="s">
        <v>409</v>
      </c>
      <c r="D252" s="65" t="s">
        <v>505</v>
      </c>
      <c r="E252" s="64" t="s">
        <v>18</v>
      </c>
      <c r="F252" s="66">
        <v>1753</v>
      </c>
      <c r="G252" s="71">
        <v>1862409.24</v>
      </c>
      <c r="H252" s="72">
        <f t="shared" si="6"/>
        <v>3264803397.7199998</v>
      </c>
      <c r="I252" s="72">
        <v>728755506</v>
      </c>
      <c r="J252" s="72">
        <v>0</v>
      </c>
      <c r="K252" s="72">
        <v>728755506</v>
      </c>
      <c r="L252" s="81">
        <v>0</v>
      </c>
      <c r="M252" s="82">
        <v>16572188.6</v>
      </c>
      <c r="N252" s="82">
        <v>0</v>
      </c>
      <c r="O252" s="82">
        <v>0</v>
      </c>
      <c r="P252" s="82">
        <v>243545600.19</v>
      </c>
      <c r="Q252" s="81">
        <f t="shared" si="7"/>
        <v>2275930102.9299998</v>
      </c>
    </row>
    <row r="253" spans="1:17" x14ac:dyDescent="0.25">
      <c r="A253" s="63" t="s">
        <v>407</v>
      </c>
      <c r="B253" s="64" t="s">
        <v>506</v>
      </c>
      <c r="C253" s="65" t="s">
        <v>409</v>
      </c>
      <c r="D253" s="65" t="s">
        <v>507</v>
      </c>
      <c r="E253" s="64" t="s">
        <v>15</v>
      </c>
      <c r="F253" s="66">
        <v>8813</v>
      </c>
      <c r="G253" s="71">
        <v>1189368.22</v>
      </c>
      <c r="H253" s="72">
        <f t="shared" si="6"/>
        <v>10481902122.860001</v>
      </c>
      <c r="I253" s="72">
        <v>3831060014</v>
      </c>
      <c r="J253" s="72">
        <v>0</v>
      </c>
      <c r="K253" s="72">
        <v>3831060014</v>
      </c>
      <c r="L253" s="81">
        <v>0</v>
      </c>
      <c r="M253" s="82">
        <v>129590822.89</v>
      </c>
      <c r="N253" s="82">
        <v>0</v>
      </c>
      <c r="O253" s="82">
        <v>0</v>
      </c>
      <c r="P253" s="82">
        <v>1224396676.8299999</v>
      </c>
      <c r="Q253" s="81">
        <f t="shared" si="7"/>
        <v>5296854609.1400013</v>
      </c>
    </row>
    <row r="254" spans="1:17" x14ac:dyDescent="0.25">
      <c r="A254" s="63" t="s">
        <v>407</v>
      </c>
      <c r="B254" s="64" t="s">
        <v>508</v>
      </c>
      <c r="C254" s="65" t="s">
        <v>409</v>
      </c>
      <c r="D254" s="65" t="s">
        <v>509</v>
      </c>
      <c r="E254" s="64" t="s">
        <v>18</v>
      </c>
      <c r="F254" s="66">
        <v>2750</v>
      </c>
      <c r="G254" s="71">
        <v>1837259.48</v>
      </c>
      <c r="H254" s="72">
        <f t="shared" si="6"/>
        <v>5052463570</v>
      </c>
      <c r="I254" s="72">
        <v>1195505365</v>
      </c>
      <c r="J254" s="72">
        <v>0</v>
      </c>
      <c r="K254" s="72">
        <v>1195505365</v>
      </c>
      <c r="L254" s="81">
        <v>0</v>
      </c>
      <c r="M254" s="82">
        <v>25740863.23</v>
      </c>
      <c r="N254" s="82">
        <v>0</v>
      </c>
      <c r="O254" s="82">
        <v>0</v>
      </c>
      <c r="P254" s="82">
        <v>382059555.35000002</v>
      </c>
      <c r="Q254" s="81">
        <f t="shared" si="7"/>
        <v>3449157786.4200001</v>
      </c>
    </row>
    <row r="255" spans="1:17" x14ac:dyDescent="0.25">
      <c r="A255" s="63" t="s">
        <v>407</v>
      </c>
      <c r="B255" s="64" t="s">
        <v>510</v>
      </c>
      <c r="C255" s="65" t="s">
        <v>409</v>
      </c>
      <c r="D255" s="65" t="s">
        <v>511</v>
      </c>
      <c r="E255" s="64" t="s">
        <v>15</v>
      </c>
      <c r="F255" s="66">
        <v>4336</v>
      </c>
      <c r="G255" s="71">
        <v>1496558.98</v>
      </c>
      <c r="H255" s="72">
        <f t="shared" si="6"/>
        <v>6489079737.2799997</v>
      </c>
      <c r="I255" s="72">
        <v>1851590801</v>
      </c>
      <c r="J255" s="72">
        <v>0</v>
      </c>
      <c r="K255" s="72">
        <v>1851590801</v>
      </c>
      <c r="L255" s="81">
        <v>0</v>
      </c>
      <c r="M255" s="82">
        <v>38967133.039999999</v>
      </c>
      <c r="N255" s="82">
        <v>0</v>
      </c>
      <c r="O255" s="82">
        <v>0</v>
      </c>
      <c r="P255" s="82">
        <v>602403720.72000003</v>
      </c>
      <c r="Q255" s="81">
        <f t="shared" si="7"/>
        <v>3996118082.5199995</v>
      </c>
    </row>
    <row r="256" spans="1:17" x14ac:dyDescent="0.25">
      <c r="A256" s="63" t="s">
        <v>407</v>
      </c>
      <c r="B256" s="64" t="s">
        <v>512</v>
      </c>
      <c r="C256" s="65" t="s">
        <v>409</v>
      </c>
      <c r="D256" s="65" t="s">
        <v>513</v>
      </c>
      <c r="E256" s="64" t="s">
        <v>15</v>
      </c>
      <c r="F256" s="66">
        <v>5605</v>
      </c>
      <c r="G256" s="71">
        <v>1546424.84</v>
      </c>
      <c r="H256" s="72">
        <f t="shared" si="6"/>
        <v>8667711228.2000008</v>
      </c>
      <c r="I256" s="72">
        <v>2441855372</v>
      </c>
      <c r="J256" s="72">
        <v>0</v>
      </c>
      <c r="K256" s="72">
        <v>2441855372</v>
      </c>
      <c r="L256" s="81">
        <v>0</v>
      </c>
      <c r="M256" s="82">
        <v>86822958.530000001</v>
      </c>
      <c r="N256" s="82">
        <v>0</v>
      </c>
      <c r="O256" s="82">
        <v>0</v>
      </c>
      <c r="P256" s="82">
        <v>778706839.16999996</v>
      </c>
      <c r="Q256" s="81">
        <f t="shared" si="7"/>
        <v>5360326058.5</v>
      </c>
    </row>
    <row r="257" spans="1:17" x14ac:dyDescent="0.25">
      <c r="A257" s="63" t="s">
        <v>407</v>
      </c>
      <c r="B257" s="64" t="s">
        <v>514</v>
      </c>
      <c r="C257" s="65" t="s">
        <v>409</v>
      </c>
      <c r="D257" s="65" t="s">
        <v>515</v>
      </c>
      <c r="E257" s="64" t="s">
        <v>15</v>
      </c>
      <c r="F257" s="66">
        <v>2531</v>
      </c>
      <c r="G257" s="71">
        <v>1550142.76</v>
      </c>
      <c r="H257" s="72">
        <f t="shared" si="6"/>
        <v>3923411325.5599999</v>
      </c>
      <c r="I257" s="72">
        <v>1085356528</v>
      </c>
      <c r="J257" s="72">
        <v>0</v>
      </c>
      <c r="K257" s="72">
        <v>1085356528</v>
      </c>
      <c r="L257" s="81">
        <v>0</v>
      </c>
      <c r="M257" s="82">
        <v>28543062.82</v>
      </c>
      <c r="N257" s="82">
        <v>0</v>
      </c>
      <c r="O257" s="82">
        <v>0</v>
      </c>
      <c r="P257" s="82">
        <v>351633721.67000002</v>
      </c>
      <c r="Q257" s="81">
        <f t="shared" si="7"/>
        <v>2457878013.0699997</v>
      </c>
    </row>
    <row r="258" spans="1:17" x14ac:dyDescent="0.25">
      <c r="A258" s="63" t="s">
        <v>407</v>
      </c>
      <c r="B258" s="64" t="s">
        <v>516</v>
      </c>
      <c r="C258" s="65" t="s">
        <v>409</v>
      </c>
      <c r="D258" s="65" t="s">
        <v>517</v>
      </c>
      <c r="E258" s="64" t="s">
        <v>15</v>
      </c>
      <c r="F258" s="66">
        <v>2405</v>
      </c>
      <c r="G258" s="71">
        <v>1472374.97</v>
      </c>
      <c r="H258" s="72">
        <f t="shared" si="6"/>
        <v>3541061802.8499999</v>
      </c>
      <c r="I258" s="72">
        <v>1037286033</v>
      </c>
      <c r="J258" s="72">
        <v>0</v>
      </c>
      <c r="K258" s="72">
        <v>1037286033</v>
      </c>
      <c r="L258" s="81">
        <v>0</v>
      </c>
      <c r="M258" s="82">
        <v>25733203.879999999</v>
      </c>
      <c r="N258" s="82">
        <v>0</v>
      </c>
      <c r="O258" s="82">
        <v>0</v>
      </c>
      <c r="P258" s="82">
        <v>334128447.5</v>
      </c>
      <c r="Q258" s="81">
        <f t="shared" si="7"/>
        <v>2143914118.4699998</v>
      </c>
    </row>
    <row r="259" spans="1:17" x14ac:dyDescent="0.25">
      <c r="A259" s="63" t="s">
        <v>407</v>
      </c>
      <c r="B259" s="64" t="s">
        <v>518</v>
      </c>
      <c r="C259" s="65" t="s">
        <v>409</v>
      </c>
      <c r="D259" s="65" t="s">
        <v>519</v>
      </c>
      <c r="E259" s="64" t="s">
        <v>15</v>
      </c>
      <c r="F259" s="66">
        <v>16660</v>
      </c>
      <c r="G259" s="71">
        <v>1342844.85</v>
      </c>
      <c r="H259" s="72">
        <f t="shared" si="6"/>
        <v>22371795201</v>
      </c>
      <c r="I259" s="72">
        <v>7249804813</v>
      </c>
      <c r="J259" s="72">
        <v>0</v>
      </c>
      <c r="K259" s="72">
        <v>7249804813</v>
      </c>
      <c r="L259" s="81">
        <v>0</v>
      </c>
      <c r="M259" s="82">
        <v>225428660.37</v>
      </c>
      <c r="N259" s="82">
        <v>0</v>
      </c>
      <c r="O259" s="82">
        <v>0</v>
      </c>
      <c r="P259" s="82">
        <v>2314586251.6799998</v>
      </c>
      <c r="Q259" s="81">
        <f t="shared" si="7"/>
        <v>12581975475.950001</v>
      </c>
    </row>
    <row r="260" spans="1:17" x14ac:dyDescent="0.25">
      <c r="A260" s="63" t="s">
        <v>407</v>
      </c>
      <c r="B260" s="64" t="s">
        <v>520</v>
      </c>
      <c r="C260" s="65" t="s">
        <v>409</v>
      </c>
      <c r="D260" s="65" t="s">
        <v>521</v>
      </c>
      <c r="E260" s="64" t="s">
        <v>15</v>
      </c>
      <c r="F260" s="66">
        <v>3768</v>
      </c>
      <c r="G260" s="71">
        <v>1312110.8</v>
      </c>
      <c r="H260" s="72">
        <f t="shared" si="6"/>
        <v>4944033494.4000006</v>
      </c>
      <c r="I260" s="72">
        <v>1645466673</v>
      </c>
      <c r="J260" s="72">
        <v>0</v>
      </c>
      <c r="K260" s="72">
        <v>1645466673</v>
      </c>
      <c r="L260" s="81">
        <v>0</v>
      </c>
      <c r="M260" s="82">
        <v>33364676.129999999</v>
      </c>
      <c r="N260" s="82">
        <v>0</v>
      </c>
      <c r="O260" s="82">
        <v>0</v>
      </c>
      <c r="P260" s="82">
        <v>523491056.19999999</v>
      </c>
      <c r="Q260" s="81">
        <f t="shared" si="7"/>
        <v>2741711089.0700006</v>
      </c>
    </row>
    <row r="261" spans="1:17" x14ac:dyDescent="0.25">
      <c r="A261" s="63" t="s">
        <v>407</v>
      </c>
      <c r="B261" s="64" t="s">
        <v>522</v>
      </c>
      <c r="C261" s="65" t="s">
        <v>409</v>
      </c>
      <c r="D261" s="65" t="s">
        <v>523</v>
      </c>
      <c r="E261" s="64" t="s">
        <v>15</v>
      </c>
      <c r="F261" s="66">
        <v>6078</v>
      </c>
      <c r="G261" s="71">
        <v>1423367.16</v>
      </c>
      <c r="H261" s="72">
        <f t="shared" si="6"/>
        <v>8651225598.4799995</v>
      </c>
      <c r="I261" s="72">
        <v>2632000250</v>
      </c>
      <c r="J261" s="72">
        <v>0</v>
      </c>
      <c r="K261" s="72">
        <v>2632000250</v>
      </c>
      <c r="L261" s="81">
        <v>0</v>
      </c>
      <c r="M261" s="82">
        <v>80223369.180000007</v>
      </c>
      <c r="N261" s="82">
        <v>0</v>
      </c>
      <c r="O261" s="82">
        <v>0</v>
      </c>
      <c r="P261" s="82">
        <v>844421082.69000006</v>
      </c>
      <c r="Q261" s="81">
        <f t="shared" si="7"/>
        <v>5094580896.6099997</v>
      </c>
    </row>
    <row r="262" spans="1:17" x14ac:dyDescent="0.25">
      <c r="A262" s="63" t="s">
        <v>407</v>
      </c>
      <c r="B262" s="64" t="s">
        <v>524</v>
      </c>
      <c r="C262" s="65" t="s">
        <v>409</v>
      </c>
      <c r="D262" s="65" t="s">
        <v>525</v>
      </c>
      <c r="E262" s="64" t="s">
        <v>15</v>
      </c>
      <c r="F262" s="66">
        <v>5401</v>
      </c>
      <c r="G262" s="71">
        <v>1344937.59</v>
      </c>
      <c r="H262" s="72">
        <f t="shared" si="6"/>
        <v>7264007923.5900002</v>
      </c>
      <c r="I262" s="72">
        <v>2357762306</v>
      </c>
      <c r="J262" s="72">
        <v>0</v>
      </c>
      <c r="K262" s="72">
        <v>2357762306</v>
      </c>
      <c r="L262" s="81">
        <v>0</v>
      </c>
      <c r="M262" s="82">
        <v>64994967</v>
      </c>
      <c r="N262" s="82">
        <v>0</v>
      </c>
      <c r="O262" s="82">
        <v>0</v>
      </c>
      <c r="P262" s="82">
        <v>750364966.70000005</v>
      </c>
      <c r="Q262" s="81">
        <f t="shared" si="7"/>
        <v>4090885683.8900003</v>
      </c>
    </row>
    <row r="263" spans="1:17" x14ac:dyDescent="0.25">
      <c r="A263" s="63" t="s">
        <v>407</v>
      </c>
      <c r="B263" s="64" t="s">
        <v>526</v>
      </c>
      <c r="C263" s="65" t="s">
        <v>409</v>
      </c>
      <c r="D263" s="65" t="s">
        <v>527</v>
      </c>
      <c r="E263" s="64" t="s">
        <v>15</v>
      </c>
      <c r="F263" s="66">
        <v>4159</v>
      </c>
      <c r="G263" s="71">
        <v>1380131.63</v>
      </c>
      <c r="H263" s="72">
        <f t="shared" si="6"/>
        <v>5739967449.1699991</v>
      </c>
      <c r="I263" s="72">
        <v>1817068888</v>
      </c>
      <c r="J263" s="72">
        <v>0</v>
      </c>
      <c r="K263" s="72">
        <v>1817068888</v>
      </c>
      <c r="L263" s="81">
        <v>0</v>
      </c>
      <c r="M263" s="82">
        <v>42989104.460000001</v>
      </c>
      <c r="N263" s="82">
        <v>0</v>
      </c>
      <c r="O263" s="82">
        <v>0</v>
      </c>
      <c r="P263" s="82">
        <v>577812978.42999995</v>
      </c>
      <c r="Q263" s="81">
        <f t="shared" si="7"/>
        <v>3302096478.2799993</v>
      </c>
    </row>
    <row r="264" spans="1:17" x14ac:dyDescent="0.25">
      <c r="A264" s="63" t="s">
        <v>407</v>
      </c>
      <c r="B264" s="64" t="s">
        <v>528</v>
      </c>
      <c r="C264" s="65" t="s">
        <v>409</v>
      </c>
      <c r="D264" s="65" t="s">
        <v>529</v>
      </c>
      <c r="E264" s="64" t="s">
        <v>15</v>
      </c>
      <c r="F264" s="66">
        <v>1429</v>
      </c>
      <c r="G264" s="71">
        <v>1509462.49</v>
      </c>
      <c r="H264" s="72">
        <f t="shared" si="6"/>
        <v>2157021898.21</v>
      </c>
      <c r="I264" s="72">
        <v>610642023</v>
      </c>
      <c r="J264" s="72">
        <v>0</v>
      </c>
      <c r="K264" s="72">
        <v>610642023</v>
      </c>
      <c r="L264" s="81">
        <v>0</v>
      </c>
      <c r="M264" s="82">
        <v>13068109.949999999</v>
      </c>
      <c r="N264" s="82">
        <v>0</v>
      </c>
      <c r="O264" s="82">
        <v>0</v>
      </c>
      <c r="P264" s="82">
        <v>198532038.03</v>
      </c>
      <c r="Q264" s="81">
        <f t="shared" si="7"/>
        <v>1334779727.23</v>
      </c>
    </row>
    <row r="265" spans="1:17" x14ac:dyDescent="0.25">
      <c r="A265" s="63" t="s">
        <v>407</v>
      </c>
      <c r="B265" s="64" t="s">
        <v>530</v>
      </c>
      <c r="C265" s="65" t="s">
        <v>409</v>
      </c>
      <c r="D265" s="65" t="s">
        <v>531</v>
      </c>
      <c r="E265" s="64" t="s">
        <v>18</v>
      </c>
      <c r="F265" s="66">
        <v>5432</v>
      </c>
      <c r="G265" s="71">
        <v>1500966.1</v>
      </c>
      <c r="H265" s="72">
        <f t="shared" ref="H265:H328" si="8">+G265*F265</f>
        <v>8153247855.2000008</v>
      </c>
      <c r="I265" s="72">
        <v>2380617614</v>
      </c>
      <c r="J265" s="72">
        <v>0</v>
      </c>
      <c r="K265" s="72">
        <v>2380617614</v>
      </c>
      <c r="L265" s="81">
        <v>0</v>
      </c>
      <c r="M265" s="82">
        <v>66013076.420000002</v>
      </c>
      <c r="N265" s="82">
        <v>0</v>
      </c>
      <c r="O265" s="82">
        <v>0</v>
      </c>
      <c r="P265" s="82">
        <v>754671819.87</v>
      </c>
      <c r="Q265" s="81">
        <f t="shared" ref="Q265:Q328" si="9">+(H265)-(K265+L265+M265+N265+O265+P265)</f>
        <v>4951945344.9100008</v>
      </c>
    </row>
    <row r="266" spans="1:17" x14ac:dyDescent="0.25">
      <c r="A266" s="63" t="s">
        <v>407</v>
      </c>
      <c r="B266" s="64" t="s">
        <v>532</v>
      </c>
      <c r="C266" s="65" t="s">
        <v>409</v>
      </c>
      <c r="D266" s="65" t="s">
        <v>533</v>
      </c>
      <c r="E266" s="64" t="s">
        <v>15</v>
      </c>
      <c r="F266" s="66">
        <v>1468</v>
      </c>
      <c r="G266" s="71">
        <v>1843947.88</v>
      </c>
      <c r="H266" s="72">
        <f t="shared" si="8"/>
        <v>2706915487.8399997</v>
      </c>
      <c r="I266" s="72">
        <v>642354147</v>
      </c>
      <c r="J266" s="72">
        <v>0</v>
      </c>
      <c r="K266" s="72">
        <v>642354147</v>
      </c>
      <c r="L266" s="81">
        <v>0</v>
      </c>
      <c r="M266" s="82">
        <v>15872157.92</v>
      </c>
      <c r="N266" s="82">
        <v>0</v>
      </c>
      <c r="O266" s="82">
        <v>0</v>
      </c>
      <c r="P266" s="82">
        <v>203950337.18000001</v>
      </c>
      <c r="Q266" s="81">
        <f t="shared" si="9"/>
        <v>1844738845.7399998</v>
      </c>
    </row>
    <row r="267" spans="1:17" x14ac:dyDescent="0.25">
      <c r="A267" s="63" t="s">
        <v>407</v>
      </c>
      <c r="B267" s="64" t="s">
        <v>534</v>
      </c>
      <c r="C267" s="65" t="s">
        <v>409</v>
      </c>
      <c r="D267" s="65" t="s">
        <v>535</v>
      </c>
      <c r="E267" s="64" t="s">
        <v>18</v>
      </c>
      <c r="F267" s="66">
        <v>2136</v>
      </c>
      <c r="G267" s="71">
        <v>1657434.68</v>
      </c>
      <c r="H267" s="72">
        <f t="shared" si="8"/>
        <v>3540280476.48</v>
      </c>
      <c r="I267" s="72">
        <v>934679921</v>
      </c>
      <c r="J267" s="72">
        <v>0</v>
      </c>
      <c r="K267" s="72">
        <v>934679921</v>
      </c>
      <c r="L267" s="81">
        <v>0</v>
      </c>
      <c r="M267" s="82">
        <v>19856540.690000001</v>
      </c>
      <c r="N267" s="82">
        <v>0</v>
      </c>
      <c r="O267" s="82">
        <v>0</v>
      </c>
      <c r="P267" s="82">
        <v>296756076.44999999</v>
      </c>
      <c r="Q267" s="81">
        <f t="shared" si="9"/>
        <v>2288987938.3400002</v>
      </c>
    </row>
    <row r="268" spans="1:17" x14ac:dyDescent="0.25">
      <c r="A268" s="63" t="s">
        <v>407</v>
      </c>
      <c r="B268" s="64" t="s">
        <v>536</v>
      </c>
      <c r="C268" s="65" t="s">
        <v>409</v>
      </c>
      <c r="D268" s="65" t="s">
        <v>537</v>
      </c>
      <c r="E268" s="64" t="s">
        <v>15</v>
      </c>
      <c r="F268" s="66">
        <v>15715</v>
      </c>
      <c r="G268" s="71">
        <v>1334591.69</v>
      </c>
      <c r="H268" s="72">
        <f t="shared" si="8"/>
        <v>20973108408.349998</v>
      </c>
      <c r="I268" s="72">
        <v>6850865891</v>
      </c>
      <c r="J268" s="72">
        <v>0</v>
      </c>
      <c r="K268" s="72">
        <v>6850865891</v>
      </c>
      <c r="L268" s="81">
        <v>0</v>
      </c>
      <c r="M268" s="82">
        <v>321780559.25</v>
      </c>
      <c r="N268" s="82">
        <v>0</v>
      </c>
      <c r="O268" s="82">
        <v>0</v>
      </c>
      <c r="P268" s="82">
        <v>2183296695.3800001</v>
      </c>
      <c r="Q268" s="81">
        <f t="shared" si="9"/>
        <v>11617165262.719997</v>
      </c>
    </row>
    <row r="269" spans="1:17" x14ac:dyDescent="0.25">
      <c r="A269" s="63" t="s">
        <v>407</v>
      </c>
      <c r="B269" s="64" t="s">
        <v>538</v>
      </c>
      <c r="C269" s="65" t="s">
        <v>409</v>
      </c>
      <c r="D269" s="65" t="s">
        <v>539</v>
      </c>
      <c r="E269" s="64" t="s">
        <v>15</v>
      </c>
      <c r="F269" s="66">
        <v>1379</v>
      </c>
      <c r="G269" s="71">
        <v>1366512.01</v>
      </c>
      <c r="H269" s="72">
        <f t="shared" si="8"/>
        <v>1884420061.79</v>
      </c>
      <c r="I269" s="72">
        <v>594483363</v>
      </c>
      <c r="J269" s="72">
        <v>0</v>
      </c>
      <c r="K269" s="72">
        <v>594483363</v>
      </c>
      <c r="L269" s="81">
        <v>0</v>
      </c>
      <c r="M269" s="82">
        <v>13462920.24</v>
      </c>
      <c r="N269" s="82">
        <v>0</v>
      </c>
      <c r="O269" s="82">
        <v>0</v>
      </c>
      <c r="P269" s="82">
        <v>191585500.66</v>
      </c>
      <c r="Q269" s="81">
        <f t="shared" si="9"/>
        <v>1084888277.8899999</v>
      </c>
    </row>
    <row r="270" spans="1:17" x14ac:dyDescent="0.25">
      <c r="A270" s="63" t="s">
        <v>407</v>
      </c>
      <c r="B270" s="64" t="s">
        <v>540</v>
      </c>
      <c r="C270" s="65" t="s">
        <v>409</v>
      </c>
      <c r="D270" s="65" t="s">
        <v>541</v>
      </c>
      <c r="E270" s="64" t="s">
        <v>18</v>
      </c>
      <c r="F270" s="66">
        <v>1250</v>
      </c>
      <c r="G270" s="71">
        <v>1742803.95</v>
      </c>
      <c r="H270" s="72">
        <f t="shared" si="8"/>
        <v>2178504937.5</v>
      </c>
      <c r="I270" s="72">
        <v>533110091</v>
      </c>
      <c r="J270" s="72">
        <v>0</v>
      </c>
      <c r="K270" s="72">
        <v>533110091</v>
      </c>
      <c r="L270" s="81">
        <v>0</v>
      </c>
      <c r="M270" s="82">
        <v>11808414.68</v>
      </c>
      <c r="N270" s="82">
        <v>0</v>
      </c>
      <c r="O270" s="82">
        <v>0</v>
      </c>
      <c r="P270" s="82">
        <v>173663434.25</v>
      </c>
      <c r="Q270" s="81">
        <f t="shared" si="9"/>
        <v>1459922997.5700002</v>
      </c>
    </row>
    <row r="271" spans="1:17" x14ac:dyDescent="0.25">
      <c r="A271" s="63" t="s">
        <v>407</v>
      </c>
      <c r="B271" s="64" t="s">
        <v>542</v>
      </c>
      <c r="C271" s="65" t="s">
        <v>409</v>
      </c>
      <c r="D271" s="65" t="s">
        <v>543</v>
      </c>
      <c r="E271" s="64" t="s">
        <v>15</v>
      </c>
      <c r="F271" s="66">
        <v>5246</v>
      </c>
      <c r="G271" s="71">
        <v>1527267.65</v>
      </c>
      <c r="H271" s="72">
        <f t="shared" si="8"/>
        <v>8012046091.8999996</v>
      </c>
      <c r="I271" s="72">
        <v>2254999811</v>
      </c>
      <c r="J271" s="72">
        <v>0</v>
      </c>
      <c r="K271" s="72">
        <v>2254999811</v>
      </c>
      <c r="L271" s="81">
        <v>0</v>
      </c>
      <c r="M271" s="82">
        <v>55406623.960000001</v>
      </c>
      <c r="N271" s="82">
        <v>0</v>
      </c>
      <c r="O271" s="82">
        <v>0</v>
      </c>
      <c r="P271" s="82">
        <v>728830700.86000001</v>
      </c>
      <c r="Q271" s="81">
        <f t="shared" si="9"/>
        <v>4972808956.0799999</v>
      </c>
    </row>
    <row r="272" spans="1:17" x14ac:dyDescent="0.25">
      <c r="A272" s="63" t="s">
        <v>407</v>
      </c>
      <c r="B272" s="64" t="s">
        <v>544</v>
      </c>
      <c r="C272" s="65" t="s">
        <v>409</v>
      </c>
      <c r="D272" s="65" t="s">
        <v>545</v>
      </c>
      <c r="E272" s="64" t="s">
        <v>18</v>
      </c>
      <c r="F272" s="66">
        <v>1743</v>
      </c>
      <c r="G272" s="71">
        <v>1364542.14</v>
      </c>
      <c r="H272" s="72">
        <f t="shared" si="8"/>
        <v>2378396950.02</v>
      </c>
      <c r="I272" s="72">
        <v>743079379</v>
      </c>
      <c r="J272" s="72">
        <v>0</v>
      </c>
      <c r="K272" s="72">
        <v>743079379</v>
      </c>
      <c r="L272" s="81">
        <v>0</v>
      </c>
      <c r="M272" s="82">
        <v>19757983.760000002</v>
      </c>
      <c r="N272" s="82">
        <v>0</v>
      </c>
      <c r="O272" s="82">
        <v>0</v>
      </c>
      <c r="P272" s="82">
        <v>242156292.72</v>
      </c>
      <c r="Q272" s="81">
        <f t="shared" si="9"/>
        <v>1373403294.54</v>
      </c>
    </row>
    <row r="273" spans="1:17" x14ac:dyDescent="0.25">
      <c r="A273" s="63" t="s">
        <v>407</v>
      </c>
      <c r="B273" s="64" t="s">
        <v>546</v>
      </c>
      <c r="C273" s="65" t="s">
        <v>409</v>
      </c>
      <c r="D273" s="65" t="s">
        <v>547</v>
      </c>
      <c r="E273" s="64" t="s">
        <v>15</v>
      </c>
      <c r="F273" s="66">
        <v>1625</v>
      </c>
      <c r="G273" s="71">
        <v>1510373.65</v>
      </c>
      <c r="H273" s="72">
        <f t="shared" si="8"/>
        <v>2454357181.25</v>
      </c>
      <c r="I273" s="72">
        <v>708474067</v>
      </c>
      <c r="J273" s="72">
        <v>0</v>
      </c>
      <c r="K273" s="72">
        <v>708474067</v>
      </c>
      <c r="L273" s="81">
        <v>0</v>
      </c>
      <c r="M273" s="82">
        <v>43059141.57</v>
      </c>
      <c r="N273" s="82">
        <v>0</v>
      </c>
      <c r="O273" s="82">
        <v>0</v>
      </c>
      <c r="P273" s="82">
        <v>225762464.52000001</v>
      </c>
      <c r="Q273" s="81">
        <f t="shared" si="9"/>
        <v>1477061508.1599998</v>
      </c>
    </row>
    <row r="274" spans="1:17" x14ac:dyDescent="0.25">
      <c r="A274" s="63" t="s">
        <v>407</v>
      </c>
      <c r="B274" s="64" t="s">
        <v>548</v>
      </c>
      <c r="C274" s="65" t="s">
        <v>409</v>
      </c>
      <c r="D274" s="65" t="s">
        <v>549</v>
      </c>
      <c r="E274" s="64" t="s">
        <v>15</v>
      </c>
      <c r="F274" s="66">
        <v>5351</v>
      </c>
      <c r="G274" s="71">
        <v>1386655.02</v>
      </c>
      <c r="H274" s="72">
        <f t="shared" si="8"/>
        <v>7419991012.0200005</v>
      </c>
      <c r="I274" s="72">
        <v>2329386159</v>
      </c>
      <c r="J274" s="72">
        <v>0</v>
      </c>
      <c r="K274" s="72">
        <v>2329386159</v>
      </c>
      <c r="L274" s="81">
        <v>0</v>
      </c>
      <c r="M274" s="82">
        <v>46669417.280000001</v>
      </c>
      <c r="N274" s="82">
        <v>0</v>
      </c>
      <c r="O274" s="82">
        <v>0</v>
      </c>
      <c r="P274" s="82">
        <v>743418429.33000004</v>
      </c>
      <c r="Q274" s="81">
        <f t="shared" si="9"/>
        <v>4300517006.4099998</v>
      </c>
    </row>
    <row r="275" spans="1:17" x14ac:dyDescent="0.25">
      <c r="A275" s="63" t="s">
        <v>407</v>
      </c>
      <c r="B275" s="64" t="s">
        <v>550</v>
      </c>
      <c r="C275" s="65" t="s">
        <v>409</v>
      </c>
      <c r="D275" s="65" t="s">
        <v>551</v>
      </c>
      <c r="E275" s="64" t="s">
        <v>18</v>
      </c>
      <c r="F275" s="66">
        <v>1370</v>
      </c>
      <c r="G275" s="71">
        <v>1394016.57</v>
      </c>
      <c r="H275" s="72">
        <f t="shared" si="8"/>
        <v>1909802700.9000001</v>
      </c>
      <c r="I275" s="72">
        <v>596680837</v>
      </c>
      <c r="J275" s="72">
        <v>0</v>
      </c>
      <c r="K275" s="72">
        <v>596680837</v>
      </c>
      <c r="L275" s="81">
        <v>0</v>
      </c>
      <c r="M275" s="82">
        <v>14571667.050000001</v>
      </c>
      <c r="N275" s="82">
        <v>0</v>
      </c>
      <c r="O275" s="82">
        <v>0</v>
      </c>
      <c r="P275" s="82">
        <v>190335123.94</v>
      </c>
      <c r="Q275" s="81">
        <f t="shared" si="9"/>
        <v>1108215072.9100001</v>
      </c>
    </row>
    <row r="276" spans="1:17" x14ac:dyDescent="0.25">
      <c r="A276" s="63" t="s">
        <v>407</v>
      </c>
      <c r="B276" s="64" t="s">
        <v>552</v>
      </c>
      <c r="C276" s="65" t="s">
        <v>409</v>
      </c>
      <c r="D276" s="65" t="s">
        <v>553</v>
      </c>
      <c r="E276" s="64" t="s">
        <v>15</v>
      </c>
      <c r="F276" s="66">
        <v>30878</v>
      </c>
      <c r="G276" s="71">
        <v>1302242.55</v>
      </c>
      <c r="H276" s="72">
        <f t="shared" si="8"/>
        <v>40210645458.900002</v>
      </c>
      <c r="I276" s="72">
        <v>13449608400</v>
      </c>
      <c r="J276" s="72">
        <v>0</v>
      </c>
      <c r="K276" s="72">
        <v>13449608400</v>
      </c>
      <c r="L276" s="81">
        <v>0</v>
      </c>
      <c r="M276" s="82">
        <v>559226143.87</v>
      </c>
      <c r="N276" s="82">
        <v>0</v>
      </c>
      <c r="O276" s="82">
        <v>0</v>
      </c>
      <c r="P276" s="82">
        <v>4289903618.1999998</v>
      </c>
      <c r="Q276" s="81">
        <f t="shared" si="9"/>
        <v>21911907296.830002</v>
      </c>
    </row>
    <row r="277" spans="1:17" x14ac:dyDescent="0.25">
      <c r="A277" s="63" t="s">
        <v>407</v>
      </c>
      <c r="B277" s="64" t="s">
        <v>554</v>
      </c>
      <c r="C277" s="65" t="s">
        <v>409</v>
      </c>
      <c r="D277" s="65" t="s">
        <v>555</v>
      </c>
      <c r="E277" s="64" t="s">
        <v>18</v>
      </c>
      <c r="F277" s="66">
        <v>3721</v>
      </c>
      <c r="G277" s="71">
        <v>1802599.6</v>
      </c>
      <c r="H277" s="72">
        <f t="shared" si="8"/>
        <v>6707473111.6000004</v>
      </c>
      <c r="I277" s="72">
        <v>1604715029</v>
      </c>
      <c r="J277" s="72">
        <v>0</v>
      </c>
      <c r="K277" s="72">
        <v>1604715029</v>
      </c>
      <c r="L277" s="81">
        <v>0</v>
      </c>
      <c r="M277" s="82">
        <v>36479033.75</v>
      </c>
      <c r="N277" s="82">
        <v>0</v>
      </c>
      <c r="O277" s="82">
        <v>0</v>
      </c>
      <c r="P277" s="82">
        <v>516961311.06999999</v>
      </c>
      <c r="Q277" s="81">
        <f t="shared" si="9"/>
        <v>4549317737.7800007</v>
      </c>
    </row>
    <row r="278" spans="1:17" x14ac:dyDescent="0.25">
      <c r="A278" s="63" t="s">
        <v>407</v>
      </c>
      <c r="B278" s="64" t="s">
        <v>556</v>
      </c>
      <c r="C278" s="65" t="s">
        <v>409</v>
      </c>
      <c r="D278" s="65" t="s">
        <v>557</v>
      </c>
      <c r="E278" s="64" t="s">
        <v>15</v>
      </c>
      <c r="F278" s="66">
        <v>7145</v>
      </c>
      <c r="G278" s="71">
        <v>1328323.58</v>
      </c>
      <c r="H278" s="72">
        <f t="shared" si="8"/>
        <v>9490871979.1000004</v>
      </c>
      <c r="I278" s="72">
        <v>3115408066</v>
      </c>
      <c r="J278" s="72">
        <v>0</v>
      </c>
      <c r="K278" s="72">
        <v>3115408066</v>
      </c>
      <c r="L278" s="81">
        <v>0</v>
      </c>
      <c r="M278" s="82">
        <v>90129309.079999998</v>
      </c>
      <c r="N278" s="82">
        <v>0</v>
      </c>
      <c r="O278" s="82">
        <v>0</v>
      </c>
      <c r="P278" s="82">
        <v>992660190.16999996</v>
      </c>
      <c r="Q278" s="81">
        <f t="shared" si="9"/>
        <v>5292674413.8500004</v>
      </c>
    </row>
    <row r="279" spans="1:17" x14ac:dyDescent="0.25">
      <c r="A279" s="63" t="s">
        <v>407</v>
      </c>
      <c r="B279" s="64" t="s">
        <v>558</v>
      </c>
      <c r="C279" s="65" t="s">
        <v>409</v>
      </c>
      <c r="D279" s="65" t="s">
        <v>559</v>
      </c>
      <c r="E279" s="64" t="s">
        <v>15</v>
      </c>
      <c r="F279" s="66">
        <v>4631</v>
      </c>
      <c r="G279" s="71">
        <v>1293085.74</v>
      </c>
      <c r="H279" s="72">
        <f t="shared" si="8"/>
        <v>5988280061.9399996</v>
      </c>
      <c r="I279" s="72">
        <v>2021247406</v>
      </c>
      <c r="J279" s="72">
        <v>0</v>
      </c>
      <c r="K279" s="72">
        <v>2021247406</v>
      </c>
      <c r="L279" s="81">
        <v>0</v>
      </c>
      <c r="M279" s="82">
        <v>38681903.219999999</v>
      </c>
      <c r="N279" s="82">
        <v>0</v>
      </c>
      <c r="O279" s="82">
        <v>0</v>
      </c>
      <c r="P279" s="82">
        <v>643388291.21000004</v>
      </c>
      <c r="Q279" s="81">
        <f t="shared" si="9"/>
        <v>3284962461.5099993</v>
      </c>
    </row>
    <row r="280" spans="1:17" x14ac:dyDescent="0.25">
      <c r="A280" s="63" t="s">
        <v>407</v>
      </c>
      <c r="B280" s="64" t="s">
        <v>560</v>
      </c>
      <c r="C280" s="65" t="s">
        <v>409</v>
      </c>
      <c r="D280" s="65" t="s">
        <v>561</v>
      </c>
      <c r="E280" s="64" t="s">
        <v>15</v>
      </c>
      <c r="F280" s="66">
        <v>1808</v>
      </c>
      <c r="G280" s="71">
        <v>1610307.99</v>
      </c>
      <c r="H280" s="72">
        <f t="shared" si="8"/>
        <v>2911436845.9200001</v>
      </c>
      <c r="I280" s="72">
        <v>786188705</v>
      </c>
      <c r="J280" s="72">
        <v>0</v>
      </c>
      <c r="K280" s="72">
        <v>786188705</v>
      </c>
      <c r="L280" s="81">
        <v>0</v>
      </c>
      <c r="M280" s="82">
        <v>16927398.969999999</v>
      </c>
      <c r="N280" s="82">
        <v>0</v>
      </c>
      <c r="O280" s="82">
        <v>0</v>
      </c>
      <c r="P280" s="82">
        <v>251186791.30000001</v>
      </c>
      <c r="Q280" s="81">
        <f t="shared" si="9"/>
        <v>1857133950.6500001</v>
      </c>
    </row>
    <row r="281" spans="1:17" x14ac:dyDescent="0.25">
      <c r="A281" s="63" t="s">
        <v>407</v>
      </c>
      <c r="B281" s="64" t="s">
        <v>562</v>
      </c>
      <c r="C281" s="65" t="s">
        <v>409</v>
      </c>
      <c r="D281" s="65" t="s">
        <v>563</v>
      </c>
      <c r="E281" s="64" t="s">
        <v>15</v>
      </c>
      <c r="F281" s="66">
        <v>9218</v>
      </c>
      <c r="G281" s="71">
        <v>1335664.49</v>
      </c>
      <c r="H281" s="72">
        <f t="shared" si="8"/>
        <v>12312155268.82</v>
      </c>
      <c r="I281" s="72">
        <v>4000547018</v>
      </c>
      <c r="J281" s="72">
        <v>0</v>
      </c>
      <c r="K281" s="72">
        <v>4000547018</v>
      </c>
      <c r="L281" s="81">
        <v>0</v>
      </c>
      <c r="M281" s="82">
        <v>93911566.769999996</v>
      </c>
      <c r="N281" s="82">
        <v>0</v>
      </c>
      <c r="O281" s="82">
        <v>0</v>
      </c>
      <c r="P281" s="82">
        <v>1280663629.53</v>
      </c>
      <c r="Q281" s="81">
        <f t="shared" si="9"/>
        <v>6937033054.5199995</v>
      </c>
    </row>
    <row r="282" spans="1:17" x14ac:dyDescent="0.25">
      <c r="A282" s="63" t="s">
        <v>407</v>
      </c>
      <c r="B282" s="64" t="s">
        <v>564</v>
      </c>
      <c r="C282" s="65" t="s">
        <v>409</v>
      </c>
      <c r="D282" s="65" t="s">
        <v>565</v>
      </c>
      <c r="E282" s="64" t="s">
        <v>15</v>
      </c>
      <c r="F282" s="66">
        <v>3959</v>
      </c>
      <c r="G282" s="71">
        <v>1186291.74</v>
      </c>
      <c r="H282" s="72">
        <f t="shared" si="8"/>
        <v>4696528998.6599998</v>
      </c>
      <c r="I282" s="72">
        <v>1726973260</v>
      </c>
      <c r="J282" s="72">
        <v>0</v>
      </c>
      <c r="K282" s="72">
        <v>1726973260</v>
      </c>
      <c r="L282" s="81">
        <v>0</v>
      </c>
      <c r="M282" s="82">
        <v>34374558.32</v>
      </c>
      <c r="N282" s="82">
        <v>0</v>
      </c>
      <c r="O282" s="82">
        <v>0</v>
      </c>
      <c r="P282" s="82">
        <v>550026828.95000005</v>
      </c>
      <c r="Q282" s="81">
        <f t="shared" si="9"/>
        <v>2385154351.3899999</v>
      </c>
    </row>
    <row r="283" spans="1:17" x14ac:dyDescent="0.25">
      <c r="A283" s="63" t="s">
        <v>407</v>
      </c>
      <c r="B283" s="64" t="s">
        <v>566</v>
      </c>
      <c r="C283" s="65" t="s">
        <v>409</v>
      </c>
      <c r="D283" s="65" t="s">
        <v>567</v>
      </c>
      <c r="E283" s="64" t="s">
        <v>15</v>
      </c>
      <c r="F283" s="66">
        <v>11110</v>
      </c>
      <c r="G283" s="71">
        <v>1189561.24</v>
      </c>
      <c r="H283" s="72">
        <f t="shared" si="8"/>
        <v>13216025376.4</v>
      </c>
      <c r="I283" s="72">
        <v>4839265398</v>
      </c>
      <c r="J283" s="72">
        <v>0</v>
      </c>
      <c r="K283" s="72">
        <v>4839265398</v>
      </c>
      <c r="L283" s="81">
        <v>0</v>
      </c>
      <c r="M283" s="82">
        <v>163402987.03999999</v>
      </c>
      <c r="N283" s="82">
        <v>0</v>
      </c>
      <c r="O283" s="82">
        <v>0</v>
      </c>
      <c r="P283" s="82">
        <v>1543520603.6099999</v>
      </c>
      <c r="Q283" s="81">
        <f t="shared" si="9"/>
        <v>6669836387.75</v>
      </c>
    </row>
    <row r="284" spans="1:17" x14ac:dyDescent="0.25">
      <c r="A284" s="63" t="s">
        <v>407</v>
      </c>
      <c r="B284" s="64" t="s">
        <v>568</v>
      </c>
      <c r="C284" s="65" t="s">
        <v>409</v>
      </c>
      <c r="D284" s="65" t="s">
        <v>569</v>
      </c>
      <c r="E284" s="64" t="s">
        <v>18</v>
      </c>
      <c r="F284" s="66">
        <v>1287</v>
      </c>
      <c r="G284" s="71">
        <v>1760782.26</v>
      </c>
      <c r="H284" s="72">
        <f t="shared" si="8"/>
        <v>2266126768.6199999</v>
      </c>
      <c r="I284" s="72">
        <v>559622362</v>
      </c>
      <c r="J284" s="72">
        <v>0</v>
      </c>
      <c r="K284" s="72">
        <v>559622362</v>
      </c>
      <c r="L284" s="81">
        <v>0</v>
      </c>
      <c r="M284" s="82">
        <v>11951157.41</v>
      </c>
      <c r="N284" s="82">
        <v>0</v>
      </c>
      <c r="O284" s="82">
        <v>0</v>
      </c>
      <c r="P284" s="82">
        <v>178803871.90000001</v>
      </c>
      <c r="Q284" s="81">
        <f t="shared" si="9"/>
        <v>1515749377.3099999</v>
      </c>
    </row>
    <row r="285" spans="1:17" x14ac:dyDescent="0.25">
      <c r="A285" s="63" t="s">
        <v>407</v>
      </c>
      <c r="B285" s="64" t="s">
        <v>570</v>
      </c>
      <c r="C285" s="65" t="s">
        <v>409</v>
      </c>
      <c r="D285" s="65" t="s">
        <v>571</v>
      </c>
      <c r="E285" s="64" t="s">
        <v>15</v>
      </c>
      <c r="F285" s="66">
        <v>3988</v>
      </c>
      <c r="G285" s="71">
        <v>1452004.88</v>
      </c>
      <c r="H285" s="72">
        <f t="shared" si="8"/>
        <v>5790595461.4399996</v>
      </c>
      <c r="I285" s="72">
        <v>1746697794</v>
      </c>
      <c r="J285" s="72">
        <v>0</v>
      </c>
      <c r="K285" s="72">
        <v>1746697794</v>
      </c>
      <c r="L285" s="81">
        <v>0</v>
      </c>
      <c r="M285" s="82">
        <v>36552427.140000001</v>
      </c>
      <c r="N285" s="82">
        <v>0</v>
      </c>
      <c r="O285" s="82">
        <v>0</v>
      </c>
      <c r="P285" s="82">
        <v>554055820.63</v>
      </c>
      <c r="Q285" s="81">
        <f t="shared" si="9"/>
        <v>3453289419.6699996</v>
      </c>
    </row>
    <row r="286" spans="1:17" x14ac:dyDescent="0.25">
      <c r="A286" s="63" t="s">
        <v>407</v>
      </c>
      <c r="B286" s="64" t="s">
        <v>572</v>
      </c>
      <c r="C286" s="65" t="s">
        <v>409</v>
      </c>
      <c r="D286" s="65" t="s">
        <v>573</v>
      </c>
      <c r="E286" s="64" t="s">
        <v>18</v>
      </c>
      <c r="F286" s="66">
        <v>3230</v>
      </c>
      <c r="G286" s="71">
        <v>1605298.07</v>
      </c>
      <c r="H286" s="72">
        <f t="shared" si="8"/>
        <v>5185112766.1000004</v>
      </c>
      <c r="I286" s="72">
        <v>1416103156</v>
      </c>
      <c r="J286" s="72">
        <v>0</v>
      </c>
      <c r="K286" s="72">
        <v>1416103156</v>
      </c>
      <c r="L286" s="81">
        <v>0</v>
      </c>
      <c r="M286" s="82">
        <v>33559572.840000004</v>
      </c>
      <c r="N286" s="82">
        <v>0</v>
      </c>
      <c r="O286" s="82">
        <v>0</v>
      </c>
      <c r="P286" s="82">
        <v>448746314.10000002</v>
      </c>
      <c r="Q286" s="81">
        <f t="shared" si="9"/>
        <v>3286703723.1600003</v>
      </c>
    </row>
    <row r="287" spans="1:17" x14ac:dyDescent="0.25">
      <c r="A287" s="63" t="s">
        <v>407</v>
      </c>
      <c r="B287" s="64" t="s">
        <v>574</v>
      </c>
      <c r="C287" s="65" t="s">
        <v>409</v>
      </c>
      <c r="D287" s="65" t="s">
        <v>575</v>
      </c>
      <c r="E287" s="64" t="s">
        <v>18</v>
      </c>
      <c r="F287" s="66">
        <v>2603</v>
      </c>
      <c r="G287" s="71">
        <v>1980159.29</v>
      </c>
      <c r="H287" s="72">
        <f t="shared" si="8"/>
        <v>5154354631.8699999</v>
      </c>
      <c r="I287" s="72">
        <v>1107532028</v>
      </c>
      <c r="J287" s="72">
        <v>0</v>
      </c>
      <c r="K287" s="72">
        <v>1107532028</v>
      </c>
      <c r="L287" s="81">
        <v>0</v>
      </c>
      <c r="M287" s="82">
        <v>25461457.960000001</v>
      </c>
      <c r="N287" s="82">
        <v>0</v>
      </c>
      <c r="O287" s="82">
        <v>0</v>
      </c>
      <c r="P287" s="82">
        <v>361636735.48000002</v>
      </c>
      <c r="Q287" s="81">
        <f t="shared" si="9"/>
        <v>3659724410.4299998</v>
      </c>
    </row>
    <row r="288" spans="1:17" x14ac:dyDescent="0.25">
      <c r="A288" s="63" t="s">
        <v>407</v>
      </c>
      <c r="B288" s="64" t="s">
        <v>576</v>
      </c>
      <c r="C288" s="65" t="s">
        <v>409</v>
      </c>
      <c r="D288" s="65" t="s">
        <v>577</v>
      </c>
      <c r="E288" s="64" t="s">
        <v>15</v>
      </c>
      <c r="F288" s="66">
        <v>1765</v>
      </c>
      <c r="G288" s="71">
        <v>1523052.49</v>
      </c>
      <c r="H288" s="72">
        <f t="shared" si="8"/>
        <v>2688187644.8499999</v>
      </c>
      <c r="I288" s="72">
        <v>771996522</v>
      </c>
      <c r="J288" s="72">
        <v>0</v>
      </c>
      <c r="K288" s="72">
        <v>771996522</v>
      </c>
      <c r="L288" s="81">
        <v>0</v>
      </c>
      <c r="M288" s="82">
        <v>16271211.34</v>
      </c>
      <c r="N288" s="82">
        <v>0</v>
      </c>
      <c r="O288" s="82">
        <v>0</v>
      </c>
      <c r="P288" s="82">
        <v>245212769.16</v>
      </c>
      <c r="Q288" s="81">
        <f t="shared" si="9"/>
        <v>1654707142.3499999</v>
      </c>
    </row>
    <row r="289" spans="1:17" x14ac:dyDescent="0.25">
      <c r="A289" s="63" t="s">
        <v>407</v>
      </c>
      <c r="B289" s="64" t="s">
        <v>578</v>
      </c>
      <c r="C289" s="65" t="s">
        <v>409</v>
      </c>
      <c r="D289" s="65" t="s">
        <v>579</v>
      </c>
      <c r="E289" s="64" t="s">
        <v>18</v>
      </c>
      <c r="F289" s="66">
        <v>4931</v>
      </c>
      <c r="G289" s="71">
        <v>1521829.21</v>
      </c>
      <c r="H289" s="72">
        <f t="shared" si="8"/>
        <v>7504139834.5100002</v>
      </c>
      <c r="I289" s="72">
        <v>2142117465</v>
      </c>
      <c r="J289" s="72">
        <v>0</v>
      </c>
      <c r="K289" s="72">
        <v>2142117465</v>
      </c>
      <c r="L289" s="81">
        <v>0</v>
      </c>
      <c r="M289" s="82">
        <v>43450664.600000001</v>
      </c>
      <c r="N289" s="82">
        <v>0</v>
      </c>
      <c r="O289" s="82">
        <v>0</v>
      </c>
      <c r="P289" s="82">
        <v>685067515.42999995</v>
      </c>
      <c r="Q289" s="81">
        <f t="shared" si="9"/>
        <v>4633504189.4800005</v>
      </c>
    </row>
    <row r="290" spans="1:17" x14ac:dyDescent="0.25">
      <c r="A290" s="63" t="s">
        <v>407</v>
      </c>
      <c r="B290" s="64" t="s">
        <v>580</v>
      </c>
      <c r="C290" s="65" t="s">
        <v>409</v>
      </c>
      <c r="D290" s="65" t="s">
        <v>581</v>
      </c>
      <c r="E290" s="64" t="s">
        <v>15</v>
      </c>
      <c r="F290" s="66">
        <v>6452</v>
      </c>
      <c r="G290" s="71">
        <v>1291083.31</v>
      </c>
      <c r="H290" s="72">
        <f t="shared" si="8"/>
        <v>8330069516.1199999</v>
      </c>
      <c r="I290" s="72">
        <v>2812391257</v>
      </c>
      <c r="J290" s="72">
        <v>0</v>
      </c>
      <c r="K290" s="72">
        <v>2812391257</v>
      </c>
      <c r="L290" s="81">
        <v>0</v>
      </c>
      <c r="M290" s="82">
        <v>76510244.780000001</v>
      </c>
      <c r="N290" s="82">
        <v>0</v>
      </c>
      <c r="O290" s="82">
        <v>0</v>
      </c>
      <c r="P290" s="82">
        <v>896381182.22000003</v>
      </c>
      <c r="Q290" s="81">
        <f t="shared" si="9"/>
        <v>4544786832.1199999</v>
      </c>
    </row>
    <row r="291" spans="1:17" x14ac:dyDescent="0.25">
      <c r="A291" s="63" t="s">
        <v>407</v>
      </c>
      <c r="B291" s="64" t="s">
        <v>582</v>
      </c>
      <c r="C291" s="65" t="s">
        <v>409</v>
      </c>
      <c r="D291" s="65" t="s">
        <v>583</v>
      </c>
      <c r="E291" s="64" t="s">
        <v>18</v>
      </c>
      <c r="F291" s="66">
        <v>2107</v>
      </c>
      <c r="G291" s="71">
        <v>1679957.8</v>
      </c>
      <c r="H291" s="72">
        <f t="shared" si="8"/>
        <v>3539671084.5999999</v>
      </c>
      <c r="I291" s="72">
        <v>920531635</v>
      </c>
      <c r="J291" s="72">
        <v>0</v>
      </c>
      <c r="K291" s="72">
        <v>920531635</v>
      </c>
      <c r="L291" s="81">
        <v>0</v>
      </c>
      <c r="M291" s="82">
        <v>20536672.43</v>
      </c>
      <c r="N291" s="82">
        <v>0</v>
      </c>
      <c r="O291" s="82">
        <v>0</v>
      </c>
      <c r="P291" s="82">
        <v>292727084.76999998</v>
      </c>
      <c r="Q291" s="81">
        <f t="shared" si="9"/>
        <v>2305875692.4000001</v>
      </c>
    </row>
    <row r="292" spans="1:17" x14ac:dyDescent="0.25">
      <c r="A292" s="63" t="s">
        <v>407</v>
      </c>
      <c r="B292" s="64" t="s">
        <v>584</v>
      </c>
      <c r="C292" s="65" t="s">
        <v>409</v>
      </c>
      <c r="D292" s="65" t="s">
        <v>585</v>
      </c>
      <c r="E292" s="64" t="s">
        <v>15</v>
      </c>
      <c r="F292" s="66">
        <v>5103</v>
      </c>
      <c r="G292" s="71">
        <v>1454196.99</v>
      </c>
      <c r="H292" s="72">
        <f t="shared" si="8"/>
        <v>7420767239.9700003</v>
      </c>
      <c r="I292" s="72">
        <v>2226684037</v>
      </c>
      <c r="J292" s="72">
        <v>0</v>
      </c>
      <c r="K292" s="72">
        <v>2226684037</v>
      </c>
      <c r="L292" s="81">
        <v>0</v>
      </c>
      <c r="M292" s="82">
        <v>50278878.520000003</v>
      </c>
      <c r="N292" s="82">
        <v>0</v>
      </c>
      <c r="O292" s="82">
        <v>0</v>
      </c>
      <c r="P292" s="82">
        <v>708963603.98000002</v>
      </c>
      <c r="Q292" s="81">
        <f t="shared" si="9"/>
        <v>4434840720.4700003</v>
      </c>
    </row>
    <row r="293" spans="1:17" x14ac:dyDescent="0.25">
      <c r="A293" s="63" t="s">
        <v>407</v>
      </c>
      <c r="B293" s="64" t="s">
        <v>586</v>
      </c>
      <c r="C293" s="65" t="s">
        <v>409</v>
      </c>
      <c r="D293" s="65" t="s">
        <v>587</v>
      </c>
      <c r="E293" s="64" t="s">
        <v>15</v>
      </c>
      <c r="F293" s="66">
        <v>2089</v>
      </c>
      <c r="G293" s="71">
        <v>1434322.98</v>
      </c>
      <c r="H293" s="72">
        <f t="shared" si="8"/>
        <v>2996300705.2199998</v>
      </c>
      <c r="I293" s="72">
        <v>907234348</v>
      </c>
      <c r="J293" s="72">
        <v>0</v>
      </c>
      <c r="K293" s="72">
        <v>907234348</v>
      </c>
      <c r="L293" s="81">
        <v>0</v>
      </c>
      <c r="M293" s="82">
        <v>18600365.719999999</v>
      </c>
      <c r="N293" s="82">
        <v>0</v>
      </c>
      <c r="O293" s="82">
        <v>0</v>
      </c>
      <c r="P293" s="82">
        <v>290226331.31999999</v>
      </c>
      <c r="Q293" s="81">
        <f t="shared" si="9"/>
        <v>1780239660.1799998</v>
      </c>
    </row>
    <row r="294" spans="1:17" x14ac:dyDescent="0.25">
      <c r="A294" s="63" t="s">
        <v>407</v>
      </c>
      <c r="B294" s="64" t="s">
        <v>588</v>
      </c>
      <c r="C294" s="65" t="s">
        <v>409</v>
      </c>
      <c r="D294" s="65" t="s">
        <v>589</v>
      </c>
      <c r="E294" s="64" t="s">
        <v>15</v>
      </c>
      <c r="F294" s="66">
        <v>1508</v>
      </c>
      <c r="G294" s="71">
        <v>1685326.57</v>
      </c>
      <c r="H294" s="72">
        <f t="shared" si="8"/>
        <v>2541472467.5599999</v>
      </c>
      <c r="I294" s="72">
        <v>661101484</v>
      </c>
      <c r="J294" s="72">
        <v>0</v>
      </c>
      <c r="K294" s="72">
        <v>661101484</v>
      </c>
      <c r="L294" s="81">
        <v>0</v>
      </c>
      <c r="M294" s="82">
        <v>15355838.65</v>
      </c>
      <c r="N294" s="82">
        <v>0</v>
      </c>
      <c r="O294" s="82">
        <v>0</v>
      </c>
      <c r="P294" s="82">
        <v>209507567.08000001</v>
      </c>
      <c r="Q294" s="81">
        <f t="shared" si="9"/>
        <v>1655507577.8299999</v>
      </c>
    </row>
    <row r="295" spans="1:17" x14ac:dyDescent="0.25">
      <c r="A295" s="63" t="s">
        <v>407</v>
      </c>
      <c r="B295" s="64" t="s">
        <v>590</v>
      </c>
      <c r="C295" s="65" t="s">
        <v>409</v>
      </c>
      <c r="D295" s="65" t="s">
        <v>591</v>
      </c>
      <c r="E295" s="64" t="s">
        <v>15</v>
      </c>
      <c r="F295" s="66">
        <v>624</v>
      </c>
      <c r="G295" s="71">
        <v>1697600.89</v>
      </c>
      <c r="H295" s="72">
        <f t="shared" si="8"/>
        <v>1059302955.3599999</v>
      </c>
      <c r="I295" s="72">
        <v>259006563</v>
      </c>
      <c r="J295" s="72">
        <v>0</v>
      </c>
      <c r="K295" s="72">
        <v>259006563</v>
      </c>
      <c r="L295" s="81">
        <v>0</v>
      </c>
      <c r="M295" s="82">
        <v>6488982.8799999999</v>
      </c>
      <c r="N295" s="82">
        <v>0</v>
      </c>
      <c r="O295" s="82">
        <v>0</v>
      </c>
      <c r="P295" s="82">
        <v>86692786.379999995</v>
      </c>
      <c r="Q295" s="81">
        <f t="shared" si="9"/>
        <v>707114623.0999999</v>
      </c>
    </row>
    <row r="296" spans="1:17" x14ac:dyDescent="0.25">
      <c r="A296" s="63" t="s">
        <v>407</v>
      </c>
      <c r="B296" s="64" t="s">
        <v>592</v>
      </c>
      <c r="C296" s="65" t="s">
        <v>409</v>
      </c>
      <c r="D296" s="65" t="s">
        <v>593</v>
      </c>
      <c r="E296" s="64" t="s">
        <v>15</v>
      </c>
      <c r="F296" s="66">
        <v>5680</v>
      </c>
      <c r="G296" s="71">
        <v>1308251.26</v>
      </c>
      <c r="H296" s="72">
        <f t="shared" si="8"/>
        <v>7430867156.8000002</v>
      </c>
      <c r="I296" s="72">
        <v>2442548891</v>
      </c>
      <c r="J296" s="72">
        <v>0</v>
      </c>
      <c r="K296" s="72">
        <v>2442548891</v>
      </c>
      <c r="L296" s="81">
        <v>0</v>
      </c>
      <c r="M296" s="82">
        <v>48792818.82</v>
      </c>
      <c r="N296" s="82">
        <v>0</v>
      </c>
      <c r="O296" s="82">
        <v>0</v>
      </c>
      <c r="P296" s="82">
        <v>789126645.23000002</v>
      </c>
      <c r="Q296" s="81">
        <f t="shared" si="9"/>
        <v>4150398801.75</v>
      </c>
    </row>
    <row r="297" spans="1:17" x14ac:dyDescent="0.25">
      <c r="A297" s="63" t="s">
        <v>407</v>
      </c>
      <c r="B297" s="64" t="s">
        <v>594</v>
      </c>
      <c r="C297" s="65" t="s">
        <v>409</v>
      </c>
      <c r="D297" s="65" t="s">
        <v>595</v>
      </c>
      <c r="E297" s="64" t="s">
        <v>15</v>
      </c>
      <c r="F297" s="66">
        <v>5490</v>
      </c>
      <c r="G297" s="71">
        <v>1535617.97</v>
      </c>
      <c r="H297" s="72">
        <f t="shared" si="8"/>
        <v>8430542655.3000002</v>
      </c>
      <c r="I297" s="72">
        <v>2394419691</v>
      </c>
      <c r="J297" s="72">
        <v>0</v>
      </c>
      <c r="K297" s="72">
        <v>2394419691</v>
      </c>
      <c r="L297" s="81">
        <v>0</v>
      </c>
      <c r="M297" s="82">
        <v>96940050.480000004</v>
      </c>
      <c r="N297" s="82">
        <v>0</v>
      </c>
      <c r="O297" s="82">
        <v>0</v>
      </c>
      <c r="P297" s="82">
        <v>762729803.22000003</v>
      </c>
      <c r="Q297" s="81">
        <f t="shared" si="9"/>
        <v>5176453110.6000004</v>
      </c>
    </row>
    <row r="298" spans="1:17" x14ac:dyDescent="0.25">
      <c r="A298" s="63" t="s">
        <v>407</v>
      </c>
      <c r="B298" s="64" t="s">
        <v>596</v>
      </c>
      <c r="C298" s="65" t="s">
        <v>409</v>
      </c>
      <c r="D298" s="65" t="s">
        <v>597</v>
      </c>
      <c r="E298" s="64" t="s">
        <v>15</v>
      </c>
      <c r="F298" s="66">
        <v>4869</v>
      </c>
      <c r="G298" s="71">
        <v>1484417.35</v>
      </c>
      <c r="H298" s="72">
        <f t="shared" si="8"/>
        <v>7227628077.1500006</v>
      </c>
      <c r="I298" s="72">
        <v>2129542783</v>
      </c>
      <c r="J298" s="72">
        <v>0</v>
      </c>
      <c r="K298" s="72">
        <v>2129542783</v>
      </c>
      <c r="L298" s="81">
        <v>0</v>
      </c>
      <c r="M298" s="82">
        <v>45023395.719999999</v>
      </c>
      <c r="N298" s="82">
        <v>0</v>
      </c>
      <c r="O298" s="82">
        <v>0</v>
      </c>
      <c r="P298" s="82">
        <v>676453809.09000003</v>
      </c>
      <c r="Q298" s="81">
        <f t="shared" si="9"/>
        <v>4376608089.3400002</v>
      </c>
    </row>
    <row r="299" spans="1:17" x14ac:dyDescent="0.25">
      <c r="A299" s="63" t="s">
        <v>407</v>
      </c>
      <c r="B299" s="64" t="s">
        <v>598</v>
      </c>
      <c r="C299" s="65" t="s">
        <v>409</v>
      </c>
      <c r="D299" s="65" t="s">
        <v>599</v>
      </c>
      <c r="E299" s="64" t="s">
        <v>15</v>
      </c>
      <c r="F299" s="66">
        <v>3731</v>
      </c>
      <c r="G299" s="71">
        <v>1449467.69</v>
      </c>
      <c r="H299" s="72">
        <f t="shared" si="8"/>
        <v>5407963951.3899994</v>
      </c>
      <c r="I299" s="72">
        <v>1626941016</v>
      </c>
      <c r="J299" s="72">
        <v>0</v>
      </c>
      <c r="K299" s="72">
        <v>1626941016</v>
      </c>
      <c r="L299" s="81">
        <v>0</v>
      </c>
      <c r="M299" s="82">
        <v>54240598.829999998</v>
      </c>
      <c r="N299" s="82">
        <v>0</v>
      </c>
      <c r="O299" s="82">
        <v>0</v>
      </c>
      <c r="P299" s="82">
        <v>518350618.55000001</v>
      </c>
      <c r="Q299" s="81">
        <f t="shared" si="9"/>
        <v>3208431718.0099993</v>
      </c>
    </row>
    <row r="300" spans="1:17" x14ac:dyDescent="0.25">
      <c r="A300" s="63" t="s">
        <v>407</v>
      </c>
      <c r="B300" s="64" t="s">
        <v>600</v>
      </c>
      <c r="C300" s="65" t="s">
        <v>409</v>
      </c>
      <c r="D300" s="65" t="s">
        <v>601</v>
      </c>
      <c r="E300" s="64" t="s">
        <v>15</v>
      </c>
      <c r="F300" s="66">
        <v>54689</v>
      </c>
      <c r="G300" s="71">
        <v>1293248.96</v>
      </c>
      <c r="H300" s="72">
        <f t="shared" si="8"/>
        <v>70726492373.440002</v>
      </c>
      <c r="I300" s="72">
        <v>23798437722</v>
      </c>
      <c r="J300" s="72">
        <v>0</v>
      </c>
      <c r="K300" s="72">
        <v>23798437722</v>
      </c>
      <c r="L300" s="81">
        <v>0</v>
      </c>
      <c r="M300" s="82">
        <v>1272810441.6600001</v>
      </c>
      <c r="N300" s="82">
        <v>972544972.39999998</v>
      </c>
      <c r="O300" s="82">
        <v>0</v>
      </c>
      <c r="P300" s="82">
        <v>7597983644.5299997</v>
      </c>
      <c r="Q300" s="81">
        <f t="shared" si="9"/>
        <v>37084715592.850006</v>
      </c>
    </row>
    <row r="301" spans="1:17" x14ac:dyDescent="0.25">
      <c r="A301" s="63" t="s">
        <v>407</v>
      </c>
      <c r="B301" s="64" t="s">
        <v>602</v>
      </c>
      <c r="C301" s="65" t="s">
        <v>409</v>
      </c>
      <c r="D301" s="65" t="s">
        <v>603</v>
      </c>
      <c r="E301" s="64" t="s">
        <v>15</v>
      </c>
      <c r="F301" s="66">
        <v>1575</v>
      </c>
      <c r="G301" s="71">
        <v>1902627.26</v>
      </c>
      <c r="H301" s="72">
        <f t="shared" si="8"/>
        <v>2996637934.5</v>
      </c>
      <c r="I301" s="72">
        <v>679616726</v>
      </c>
      <c r="J301" s="72">
        <v>0</v>
      </c>
      <c r="K301" s="72">
        <v>679616726</v>
      </c>
      <c r="L301" s="81">
        <v>0</v>
      </c>
      <c r="M301" s="82">
        <v>26752003.32</v>
      </c>
      <c r="N301" s="82">
        <v>0</v>
      </c>
      <c r="O301" s="82">
        <v>0</v>
      </c>
      <c r="P301" s="82">
        <v>218815927.15000001</v>
      </c>
      <c r="Q301" s="81">
        <f t="shared" si="9"/>
        <v>2071453278.03</v>
      </c>
    </row>
    <row r="302" spans="1:17" x14ac:dyDescent="0.25">
      <c r="A302" s="63" t="s">
        <v>407</v>
      </c>
      <c r="B302" s="64" t="s">
        <v>604</v>
      </c>
      <c r="C302" s="65" t="s">
        <v>409</v>
      </c>
      <c r="D302" s="65" t="s">
        <v>605</v>
      </c>
      <c r="E302" s="64" t="s">
        <v>15</v>
      </c>
      <c r="F302" s="66">
        <v>1986</v>
      </c>
      <c r="G302" s="71">
        <v>1372228.8</v>
      </c>
      <c r="H302" s="72">
        <f t="shared" si="8"/>
        <v>2725246396.8000002</v>
      </c>
      <c r="I302" s="72">
        <v>861757455</v>
      </c>
      <c r="J302" s="72">
        <v>0</v>
      </c>
      <c r="K302" s="72">
        <v>861757455</v>
      </c>
      <c r="L302" s="81">
        <v>0</v>
      </c>
      <c r="M302" s="82">
        <v>21484527.530000001</v>
      </c>
      <c r="N302" s="82">
        <v>0</v>
      </c>
      <c r="O302" s="82">
        <v>0</v>
      </c>
      <c r="P302" s="82">
        <v>275916464.33999997</v>
      </c>
      <c r="Q302" s="81">
        <f t="shared" si="9"/>
        <v>1566087949.9300003</v>
      </c>
    </row>
    <row r="303" spans="1:17" x14ac:dyDescent="0.25">
      <c r="A303" s="63" t="s">
        <v>407</v>
      </c>
      <c r="B303" s="64" t="s">
        <v>606</v>
      </c>
      <c r="C303" s="65" t="s">
        <v>409</v>
      </c>
      <c r="D303" s="65" t="s">
        <v>607</v>
      </c>
      <c r="E303" s="64" t="s">
        <v>15</v>
      </c>
      <c r="F303" s="66">
        <v>4198</v>
      </c>
      <c r="G303" s="71">
        <v>1401894.37</v>
      </c>
      <c r="H303" s="72">
        <f t="shared" si="8"/>
        <v>5885152565.2600002</v>
      </c>
      <c r="I303" s="72">
        <v>1805436296</v>
      </c>
      <c r="J303" s="72">
        <v>0</v>
      </c>
      <c r="K303" s="72">
        <v>1805436296</v>
      </c>
      <c r="L303" s="81">
        <v>0</v>
      </c>
      <c r="M303" s="82">
        <v>38030289.039999999</v>
      </c>
      <c r="N303" s="82">
        <v>0</v>
      </c>
      <c r="O303" s="82">
        <v>0</v>
      </c>
      <c r="P303" s="82">
        <v>583231277.58000004</v>
      </c>
      <c r="Q303" s="81">
        <f t="shared" si="9"/>
        <v>3458454702.6400003</v>
      </c>
    </row>
    <row r="304" spans="1:17" x14ac:dyDescent="0.25">
      <c r="A304" s="63" t="s">
        <v>407</v>
      </c>
      <c r="B304" s="64" t="s">
        <v>608</v>
      </c>
      <c r="C304" s="65" t="s">
        <v>409</v>
      </c>
      <c r="D304" s="65" t="s">
        <v>609</v>
      </c>
      <c r="E304" s="64" t="s">
        <v>15</v>
      </c>
      <c r="F304" s="66">
        <v>4626</v>
      </c>
      <c r="G304" s="71">
        <v>1345410.3</v>
      </c>
      <c r="H304" s="72">
        <f t="shared" si="8"/>
        <v>6223868047.8000002</v>
      </c>
      <c r="I304" s="72">
        <v>2024683788</v>
      </c>
      <c r="J304" s="72">
        <v>0</v>
      </c>
      <c r="K304" s="72">
        <v>2024683788</v>
      </c>
      <c r="L304" s="81">
        <v>0</v>
      </c>
      <c r="M304" s="82">
        <v>45164509.520000003</v>
      </c>
      <c r="N304" s="82">
        <v>0</v>
      </c>
      <c r="O304" s="82">
        <v>0</v>
      </c>
      <c r="P304" s="82">
        <v>642693637.47000003</v>
      </c>
      <c r="Q304" s="81">
        <f t="shared" si="9"/>
        <v>3511326112.8100004</v>
      </c>
    </row>
    <row r="305" spans="1:17" x14ac:dyDescent="0.25">
      <c r="A305" s="63" t="s">
        <v>407</v>
      </c>
      <c r="B305" s="64" t="s">
        <v>610</v>
      </c>
      <c r="C305" s="65" t="s">
        <v>409</v>
      </c>
      <c r="D305" s="65" t="s">
        <v>611</v>
      </c>
      <c r="E305" s="64" t="s">
        <v>15</v>
      </c>
      <c r="F305" s="66">
        <v>1883</v>
      </c>
      <c r="G305" s="71">
        <v>1662038.31</v>
      </c>
      <c r="H305" s="72">
        <f t="shared" si="8"/>
        <v>3129618137.73</v>
      </c>
      <c r="I305" s="72">
        <v>803576956</v>
      </c>
      <c r="J305" s="72">
        <v>0</v>
      </c>
      <c r="K305" s="72">
        <v>803576956</v>
      </c>
      <c r="L305" s="81">
        <v>0</v>
      </c>
      <c r="M305" s="82">
        <v>17685252.07</v>
      </c>
      <c r="N305" s="82">
        <v>0</v>
      </c>
      <c r="O305" s="82">
        <v>0</v>
      </c>
      <c r="P305" s="82">
        <v>261606597.34999999</v>
      </c>
      <c r="Q305" s="81">
        <f t="shared" si="9"/>
        <v>2046749332.3099999</v>
      </c>
    </row>
    <row r="306" spans="1:17" x14ac:dyDescent="0.25">
      <c r="A306" s="63" t="s">
        <v>407</v>
      </c>
      <c r="B306" s="64" t="s">
        <v>612</v>
      </c>
      <c r="C306" s="65" t="s">
        <v>409</v>
      </c>
      <c r="D306" s="65" t="s">
        <v>613</v>
      </c>
      <c r="E306" s="64" t="s">
        <v>15</v>
      </c>
      <c r="F306" s="66">
        <v>4681</v>
      </c>
      <c r="G306" s="71">
        <v>1313488.94</v>
      </c>
      <c r="H306" s="72">
        <f t="shared" si="8"/>
        <v>6148441728.1399994</v>
      </c>
      <c r="I306" s="72">
        <v>2046503194</v>
      </c>
      <c r="J306" s="72">
        <v>0</v>
      </c>
      <c r="K306" s="72">
        <v>2046503194</v>
      </c>
      <c r="L306" s="81">
        <v>0</v>
      </c>
      <c r="M306" s="82">
        <v>41464681.240000002</v>
      </c>
      <c r="N306" s="82">
        <v>0</v>
      </c>
      <c r="O306" s="82">
        <v>0</v>
      </c>
      <c r="P306" s="82">
        <v>650334828.58000004</v>
      </c>
      <c r="Q306" s="81">
        <f t="shared" si="9"/>
        <v>3410139024.3199992</v>
      </c>
    </row>
    <row r="307" spans="1:17" x14ac:dyDescent="0.25">
      <c r="A307" s="63" t="s">
        <v>407</v>
      </c>
      <c r="B307" s="64" t="s">
        <v>614</v>
      </c>
      <c r="C307" s="65" t="s">
        <v>409</v>
      </c>
      <c r="D307" s="65" t="s">
        <v>615</v>
      </c>
      <c r="E307" s="64" t="s">
        <v>15</v>
      </c>
      <c r="F307" s="66">
        <v>2504</v>
      </c>
      <c r="G307" s="71">
        <v>1730968.08</v>
      </c>
      <c r="H307" s="72">
        <f t="shared" si="8"/>
        <v>4334344072.3200006</v>
      </c>
      <c r="I307" s="72">
        <v>1078576479</v>
      </c>
      <c r="J307" s="72">
        <v>0</v>
      </c>
      <c r="K307" s="72">
        <v>1078576479</v>
      </c>
      <c r="L307" s="81">
        <v>0</v>
      </c>
      <c r="M307" s="82">
        <v>23170296.07</v>
      </c>
      <c r="N307" s="82">
        <v>0</v>
      </c>
      <c r="O307" s="82">
        <v>0</v>
      </c>
      <c r="P307" s="82">
        <v>347882591.49000001</v>
      </c>
      <c r="Q307" s="81">
        <f t="shared" si="9"/>
        <v>2884714705.7600007</v>
      </c>
    </row>
    <row r="308" spans="1:17" x14ac:dyDescent="0.25">
      <c r="A308" s="63" t="s">
        <v>407</v>
      </c>
      <c r="B308" s="64" t="s">
        <v>616</v>
      </c>
      <c r="C308" s="65" t="s">
        <v>409</v>
      </c>
      <c r="D308" s="65" t="s">
        <v>617</v>
      </c>
      <c r="E308" s="64" t="s">
        <v>15</v>
      </c>
      <c r="F308" s="66">
        <v>2800</v>
      </c>
      <c r="G308" s="71">
        <v>1570169.58</v>
      </c>
      <c r="H308" s="72">
        <f t="shared" si="8"/>
        <v>4396474824</v>
      </c>
      <c r="I308" s="72">
        <v>1200451723</v>
      </c>
      <c r="J308" s="72">
        <v>0</v>
      </c>
      <c r="K308" s="72">
        <v>1200451723</v>
      </c>
      <c r="L308" s="81">
        <v>0</v>
      </c>
      <c r="M308" s="82">
        <v>26725648.620000001</v>
      </c>
      <c r="N308" s="82">
        <v>0</v>
      </c>
      <c r="O308" s="82">
        <v>0</v>
      </c>
      <c r="P308" s="82">
        <v>389006092.72000003</v>
      </c>
      <c r="Q308" s="81">
        <f t="shared" si="9"/>
        <v>2780291359.6599998</v>
      </c>
    </row>
    <row r="309" spans="1:17" x14ac:dyDescent="0.25">
      <c r="A309" s="63" t="s">
        <v>407</v>
      </c>
      <c r="B309" s="64" t="s">
        <v>618</v>
      </c>
      <c r="C309" s="65" t="s">
        <v>409</v>
      </c>
      <c r="D309" s="65" t="s">
        <v>619</v>
      </c>
      <c r="E309" s="64" t="s">
        <v>15</v>
      </c>
      <c r="F309" s="66">
        <v>2359</v>
      </c>
      <c r="G309" s="71">
        <v>1687651.03</v>
      </c>
      <c r="H309" s="72">
        <f t="shared" si="8"/>
        <v>3981168779.77</v>
      </c>
      <c r="I309" s="72">
        <v>1027705514</v>
      </c>
      <c r="J309" s="72">
        <v>0</v>
      </c>
      <c r="K309" s="72">
        <v>1027705514</v>
      </c>
      <c r="L309" s="81">
        <v>0</v>
      </c>
      <c r="M309" s="82">
        <v>21774009.530000001</v>
      </c>
      <c r="N309" s="82">
        <v>0</v>
      </c>
      <c r="O309" s="82">
        <v>0</v>
      </c>
      <c r="P309" s="82">
        <v>327737633.12</v>
      </c>
      <c r="Q309" s="81">
        <f t="shared" si="9"/>
        <v>2603951623.1199999</v>
      </c>
    </row>
    <row r="310" spans="1:17" x14ac:dyDescent="0.25">
      <c r="A310" s="63" t="s">
        <v>407</v>
      </c>
      <c r="B310" s="64" t="s">
        <v>620</v>
      </c>
      <c r="C310" s="65" t="s">
        <v>409</v>
      </c>
      <c r="D310" s="65" t="s">
        <v>621</v>
      </c>
      <c r="E310" s="64" t="s">
        <v>15</v>
      </c>
      <c r="F310" s="66">
        <v>6340</v>
      </c>
      <c r="G310" s="71">
        <v>1513616.64</v>
      </c>
      <c r="H310" s="72">
        <f t="shared" si="8"/>
        <v>9596329497.5999985</v>
      </c>
      <c r="I310" s="72">
        <v>2749092639</v>
      </c>
      <c r="J310" s="72">
        <v>0</v>
      </c>
      <c r="K310" s="72">
        <v>2749092639</v>
      </c>
      <c r="L310" s="81">
        <v>0</v>
      </c>
      <c r="M310" s="82">
        <v>58312697.119999997</v>
      </c>
      <c r="N310" s="82">
        <v>0</v>
      </c>
      <c r="O310" s="82">
        <v>0</v>
      </c>
      <c r="P310" s="82">
        <v>880820938.50999999</v>
      </c>
      <c r="Q310" s="81">
        <f t="shared" si="9"/>
        <v>5908103222.9699984</v>
      </c>
    </row>
    <row r="311" spans="1:17" x14ac:dyDescent="0.25">
      <c r="A311" s="63" t="s">
        <v>407</v>
      </c>
      <c r="B311" s="64" t="s">
        <v>622</v>
      </c>
      <c r="C311" s="65" t="s">
        <v>409</v>
      </c>
      <c r="D311" s="65" t="s">
        <v>623</v>
      </c>
      <c r="E311" s="64" t="s">
        <v>15</v>
      </c>
      <c r="F311" s="66">
        <v>5342</v>
      </c>
      <c r="G311" s="71">
        <v>1293700.98</v>
      </c>
      <c r="H311" s="72">
        <f t="shared" si="8"/>
        <v>6910950635.1599998</v>
      </c>
      <c r="I311" s="72">
        <v>2328860539</v>
      </c>
      <c r="J311" s="72">
        <v>0</v>
      </c>
      <c r="K311" s="72">
        <v>2328860539</v>
      </c>
      <c r="L311" s="81">
        <v>0</v>
      </c>
      <c r="M311" s="82">
        <v>59137481.049999997</v>
      </c>
      <c r="N311" s="82">
        <v>0</v>
      </c>
      <c r="O311" s="82">
        <v>0</v>
      </c>
      <c r="P311" s="82">
        <v>742168052.61000001</v>
      </c>
      <c r="Q311" s="81">
        <f t="shared" si="9"/>
        <v>3780784562.4999995</v>
      </c>
    </row>
    <row r="312" spans="1:17" x14ac:dyDescent="0.25">
      <c r="A312" s="63" t="s">
        <v>407</v>
      </c>
      <c r="B312" s="64" t="s">
        <v>624</v>
      </c>
      <c r="C312" s="65" t="s">
        <v>409</v>
      </c>
      <c r="D312" s="65" t="s">
        <v>625</v>
      </c>
      <c r="E312" s="64" t="s">
        <v>15</v>
      </c>
      <c r="F312" s="66">
        <v>1956</v>
      </c>
      <c r="G312" s="71">
        <v>1363068.63</v>
      </c>
      <c r="H312" s="72">
        <f t="shared" si="8"/>
        <v>2666162240.2799997</v>
      </c>
      <c r="I312" s="72">
        <v>839691146</v>
      </c>
      <c r="J312" s="72">
        <v>0</v>
      </c>
      <c r="K312" s="72">
        <v>839691146</v>
      </c>
      <c r="L312" s="81">
        <v>0</v>
      </c>
      <c r="M312" s="82">
        <v>20893101.109999999</v>
      </c>
      <c r="N312" s="82">
        <v>0</v>
      </c>
      <c r="O312" s="82">
        <v>0</v>
      </c>
      <c r="P312" s="82">
        <v>271748541.91000003</v>
      </c>
      <c r="Q312" s="81">
        <f t="shared" si="9"/>
        <v>1533829451.2599998</v>
      </c>
    </row>
    <row r="313" spans="1:17" x14ac:dyDescent="0.25">
      <c r="A313" s="63" t="s">
        <v>407</v>
      </c>
      <c r="B313" s="64" t="s">
        <v>626</v>
      </c>
      <c r="C313" s="65" t="s">
        <v>409</v>
      </c>
      <c r="D313" s="65" t="s">
        <v>627</v>
      </c>
      <c r="E313" s="64" t="s">
        <v>18</v>
      </c>
      <c r="F313" s="66">
        <v>2853</v>
      </c>
      <c r="G313" s="71">
        <v>1674434.47</v>
      </c>
      <c r="H313" s="72">
        <f t="shared" si="8"/>
        <v>4777161542.9099998</v>
      </c>
      <c r="I313" s="72">
        <v>1226882792</v>
      </c>
      <c r="J313" s="72">
        <v>0</v>
      </c>
      <c r="K313" s="72">
        <v>1226882792</v>
      </c>
      <c r="L313" s="81">
        <v>0</v>
      </c>
      <c r="M313" s="82">
        <v>26671772.960000001</v>
      </c>
      <c r="N313" s="82">
        <v>0</v>
      </c>
      <c r="O313" s="82">
        <v>0</v>
      </c>
      <c r="P313" s="82">
        <v>396369422.32999998</v>
      </c>
      <c r="Q313" s="81">
        <f t="shared" si="9"/>
        <v>3127237555.6199999</v>
      </c>
    </row>
    <row r="314" spans="1:17" x14ac:dyDescent="0.25">
      <c r="A314" s="63" t="s">
        <v>407</v>
      </c>
      <c r="B314" s="64" t="s">
        <v>628</v>
      </c>
      <c r="C314" s="65" t="s">
        <v>409</v>
      </c>
      <c r="D314" s="65" t="s">
        <v>629</v>
      </c>
      <c r="E314" s="64" t="s">
        <v>15</v>
      </c>
      <c r="F314" s="66">
        <v>6806</v>
      </c>
      <c r="G314" s="71">
        <v>1295761.83</v>
      </c>
      <c r="H314" s="72">
        <f t="shared" si="8"/>
        <v>8818955014.9800014</v>
      </c>
      <c r="I314" s="72">
        <v>2970187001</v>
      </c>
      <c r="J314" s="72">
        <v>0</v>
      </c>
      <c r="K314" s="72">
        <v>2970187001</v>
      </c>
      <c r="L314" s="81">
        <v>0</v>
      </c>
      <c r="M314" s="82">
        <v>76663516.719999999</v>
      </c>
      <c r="N314" s="82">
        <v>0</v>
      </c>
      <c r="O314" s="82">
        <v>0</v>
      </c>
      <c r="P314" s="82">
        <v>945562666.79999995</v>
      </c>
      <c r="Q314" s="81">
        <f t="shared" si="9"/>
        <v>4826541830.4600019</v>
      </c>
    </row>
    <row r="315" spans="1:17" x14ac:dyDescent="0.25">
      <c r="A315" s="63" t="s">
        <v>407</v>
      </c>
      <c r="B315" s="64" t="s">
        <v>630</v>
      </c>
      <c r="C315" s="65" t="s">
        <v>409</v>
      </c>
      <c r="D315" s="65" t="s">
        <v>631</v>
      </c>
      <c r="E315" s="64" t="s">
        <v>15</v>
      </c>
      <c r="F315" s="66">
        <v>3898</v>
      </c>
      <c r="G315" s="71">
        <v>1324665.28</v>
      </c>
      <c r="H315" s="72">
        <f t="shared" si="8"/>
        <v>5163545261.4400005</v>
      </c>
      <c r="I315" s="72">
        <v>1704656753</v>
      </c>
      <c r="J315" s="72">
        <v>0</v>
      </c>
      <c r="K315" s="72">
        <v>1704656753</v>
      </c>
      <c r="L315" s="81">
        <v>0</v>
      </c>
      <c r="M315" s="82">
        <v>34489415.840000004</v>
      </c>
      <c r="N315" s="82">
        <v>0</v>
      </c>
      <c r="O315" s="82">
        <v>0</v>
      </c>
      <c r="P315" s="82">
        <v>541552053.36000001</v>
      </c>
      <c r="Q315" s="81">
        <f t="shared" si="9"/>
        <v>2882847039.2400007</v>
      </c>
    </row>
    <row r="316" spans="1:17" x14ac:dyDescent="0.25">
      <c r="A316" s="63" t="s">
        <v>407</v>
      </c>
      <c r="B316" s="64" t="s">
        <v>632</v>
      </c>
      <c r="C316" s="65" t="s">
        <v>409</v>
      </c>
      <c r="D316" s="65" t="s">
        <v>633</v>
      </c>
      <c r="E316" s="64" t="s">
        <v>15</v>
      </c>
      <c r="F316" s="66">
        <v>1888</v>
      </c>
      <c r="G316" s="71">
        <v>1409096.47</v>
      </c>
      <c r="H316" s="72">
        <f t="shared" si="8"/>
        <v>2660374135.3600001</v>
      </c>
      <c r="I316" s="72">
        <v>822035690</v>
      </c>
      <c r="J316" s="72">
        <v>0</v>
      </c>
      <c r="K316" s="72">
        <v>822035690</v>
      </c>
      <c r="L316" s="81">
        <v>0</v>
      </c>
      <c r="M316" s="82">
        <v>17000279.920000002</v>
      </c>
      <c r="N316" s="82">
        <v>0</v>
      </c>
      <c r="O316" s="82">
        <v>0</v>
      </c>
      <c r="P316" s="82">
        <v>262301251.09</v>
      </c>
      <c r="Q316" s="81">
        <f t="shared" si="9"/>
        <v>1559036914.3500001</v>
      </c>
    </row>
    <row r="317" spans="1:17" x14ac:dyDescent="0.25">
      <c r="A317" s="63" t="s">
        <v>407</v>
      </c>
      <c r="B317" s="64" t="s">
        <v>634</v>
      </c>
      <c r="C317" s="65" t="s">
        <v>409</v>
      </c>
      <c r="D317" s="65" t="s">
        <v>635</v>
      </c>
      <c r="E317" s="64" t="s">
        <v>18</v>
      </c>
      <c r="F317" s="66">
        <v>4195</v>
      </c>
      <c r="G317" s="71">
        <v>1444630.84</v>
      </c>
      <c r="H317" s="72">
        <f t="shared" si="8"/>
        <v>6060226373.8000002</v>
      </c>
      <c r="I317" s="72">
        <v>1837632908</v>
      </c>
      <c r="J317" s="72">
        <v>0</v>
      </c>
      <c r="K317" s="72">
        <v>1837632908</v>
      </c>
      <c r="L317" s="81">
        <v>0</v>
      </c>
      <c r="M317" s="82">
        <v>37321594.5</v>
      </c>
      <c r="N317" s="82">
        <v>0</v>
      </c>
      <c r="O317" s="82">
        <v>0</v>
      </c>
      <c r="P317" s="82">
        <v>582814485.34000003</v>
      </c>
      <c r="Q317" s="81">
        <f t="shared" si="9"/>
        <v>3602457385.96</v>
      </c>
    </row>
    <row r="318" spans="1:17" x14ac:dyDescent="0.25">
      <c r="A318" s="63" t="s">
        <v>407</v>
      </c>
      <c r="B318" s="64" t="s">
        <v>636</v>
      </c>
      <c r="C318" s="65" t="s">
        <v>409</v>
      </c>
      <c r="D318" s="65" t="s">
        <v>637</v>
      </c>
      <c r="E318" s="64" t="s">
        <v>15</v>
      </c>
      <c r="F318" s="66">
        <v>1288</v>
      </c>
      <c r="G318" s="71">
        <v>1386873.83</v>
      </c>
      <c r="H318" s="72">
        <f t="shared" si="8"/>
        <v>1786293493.0400002</v>
      </c>
      <c r="I318" s="72">
        <v>559039664</v>
      </c>
      <c r="J318" s="72">
        <v>0</v>
      </c>
      <c r="K318" s="72">
        <v>559039664</v>
      </c>
      <c r="L318" s="81">
        <v>0</v>
      </c>
      <c r="M318" s="82">
        <v>12646459.67</v>
      </c>
      <c r="N318" s="82">
        <v>0</v>
      </c>
      <c r="O318" s="82">
        <v>0</v>
      </c>
      <c r="P318" s="82">
        <v>178942802.65000001</v>
      </c>
      <c r="Q318" s="81">
        <f t="shared" si="9"/>
        <v>1035664566.7200003</v>
      </c>
    </row>
    <row r="319" spans="1:17" x14ac:dyDescent="0.25">
      <c r="A319" s="63" t="s">
        <v>407</v>
      </c>
      <c r="B319" s="64" t="s">
        <v>638</v>
      </c>
      <c r="C319" s="65" t="s">
        <v>409</v>
      </c>
      <c r="D319" s="65" t="s">
        <v>639</v>
      </c>
      <c r="E319" s="64" t="s">
        <v>15</v>
      </c>
      <c r="F319" s="66">
        <v>4594</v>
      </c>
      <c r="G319" s="71">
        <v>1481955.84</v>
      </c>
      <c r="H319" s="72">
        <f t="shared" si="8"/>
        <v>6808105128.96</v>
      </c>
      <c r="I319" s="72">
        <v>2012093201</v>
      </c>
      <c r="J319" s="72">
        <v>0</v>
      </c>
      <c r="K319" s="72">
        <v>2012093201</v>
      </c>
      <c r="L319" s="81">
        <v>0</v>
      </c>
      <c r="M319" s="82">
        <v>40165472.020000003</v>
      </c>
      <c r="N319" s="82">
        <v>0</v>
      </c>
      <c r="O319" s="82">
        <v>0</v>
      </c>
      <c r="P319" s="82">
        <v>638247853.54999995</v>
      </c>
      <c r="Q319" s="81">
        <f t="shared" si="9"/>
        <v>4117598602.3900003</v>
      </c>
    </row>
    <row r="320" spans="1:17" x14ac:dyDescent="0.25">
      <c r="A320" s="63" t="s">
        <v>407</v>
      </c>
      <c r="B320" s="64" t="s">
        <v>640</v>
      </c>
      <c r="C320" s="65" t="s">
        <v>409</v>
      </c>
      <c r="D320" s="65" t="s">
        <v>641</v>
      </c>
      <c r="E320" s="64" t="s">
        <v>15</v>
      </c>
      <c r="F320" s="66">
        <v>4971</v>
      </c>
      <c r="G320" s="71">
        <v>1403615.33</v>
      </c>
      <c r="H320" s="72">
        <f t="shared" si="8"/>
        <v>6977371805.4300003</v>
      </c>
      <c r="I320" s="72">
        <v>2160540521</v>
      </c>
      <c r="J320" s="72">
        <v>0</v>
      </c>
      <c r="K320" s="72">
        <v>2160540521</v>
      </c>
      <c r="L320" s="81">
        <v>0</v>
      </c>
      <c r="M320" s="82">
        <v>120795792.67</v>
      </c>
      <c r="N320" s="82">
        <v>0</v>
      </c>
      <c r="O320" s="82">
        <v>0</v>
      </c>
      <c r="P320" s="82">
        <v>690624745.32000005</v>
      </c>
      <c r="Q320" s="81">
        <f t="shared" si="9"/>
        <v>4005410746.4400001</v>
      </c>
    </row>
    <row r="321" spans="1:17" x14ac:dyDescent="0.25">
      <c r="A321" s="63" t="s">
        <v>407</v>
      </c>
      <c r="B321" s="64" t="s">
        <v>642</v>
      </c>
      <c r="C321" s="65" t="s">
        <v>409</v>
      </c>
      <c r="D321" s="65" t="s">
        <v>643</v>
      </c>
      <c r="E321" s="64" t="s">
        <v>15</v>
      </c>
      <c r="F321" s="66">
        <v>1499</v>
      </c>
      <c r="G321" s="71">
        <v>1458115.86</v>
      </c>
      <c r="H321" s="72">
        <f t="shared" si="8"/>
        <v>2185715674.1400003</v>
      </c>
      <c r="I321" s="72">
        <v>640807962</v>
      </c>
      <c r="J321" s="72">
        <v>0</v>
      </c>
      <c r="K321" s="72">
        <v>640807962</v>
      </c>
      <c r="L321" s="81">
        <v>0</v>
      </c>
      <c r="M321" s="82">
        <v>14495642.49</v>
      </c>
      <c r="N321" s="82">
        <v>0</v>
      </c>
      <c r="O321" s="82">
        <v>0</v>
      </c>
      <c r="P321" s="82">
        <v>208257190.34999999</v>
      </c>
      <c r="Q321" s="81">
        <f t="shared" si="9"/>
        <v>1322154879.3000002</v>
      </c>
    </row>
    <row r="322" spans="1:17" x14ac:dyDescent="0.25">
      <c r="A322" s="63" t="s">
        <v>407</v>
      </c>
      <c r="B322" s="64" t="s">
        <v>644</v>
      </c>
      <c r="C322" s="65" t="s">
        <v>409</v>
      </c>
      <c r="D322" s="65" t="s">
        <v>645</v>
      </c>
      <c r="E322" s="64" t="s">
        <v>15</v>
      </c>
      <c r="F322" s="66">
        <v>5148</v>
      </c>
      <c r="G322" s="71">
        <v>1461518.08</v>
      </c>
      <c r="H322" s="72">
        <f t="shared" si="8"/>
        <v>7523895075.8400002</v>
      </c>
      <c r="I322" s="72">
        <v>2244797090</v>
      </c>
      <c r="J322" s="72">
        <v>0</v>
      </c>
      <c r="K322" s="72">
        <v>2244797090</v>
      </c>
      <c r="L322" s="81">
        <v>0</v>
      </c>
      <c r="M322" s="82">
        <v>44585416.57</v>
      </c>
      <c r="N322" s="82">
        <v>0</v>
      </c>
      <c r="O322" s="82">
        <v>0</v>
      </c>
      <c r="P322" s="82">
        <v>715215487.61000001</v>
      </c>
      <c r="Q322" s="81">
        <f t="shared" si="9"/>
        <v>4519297081.6599998</v>
      </c>
    </row>
    <row r="323" spans="1:17" x14ac:dyDescent="0.25">
      <c r="A323" s="63" t="s">
        <v>407</v>
      </c>
      <c r="B323" s="64" t="s">
        <v>646</v>
      </c>
      <c r="C323" s="65" t="s">
        <v>409</v>
      </c>
      <c r="D323" s="65" t="s">
        <v>647</v>
      </c>
      <c r="E323" s="64" t="s">
        <v>15</v>
      </c>
      <c r="F323" s="66">
        <v>10689</v>
      </c>
      <c r="G323" s="71">
        <v>1294415.8700000001</v>
      </c>
      <c r="H323" s="72">
        <f t="shared" si="8"/>
        <v>13836011234.43</v>
      </c>
      <c r="I323" s="72">
        <v>4685308187</v>
      </c>
      <c r="J323" s="72">
        <v>0</v>
      </c>
      <c r="K323" s="72">
        <v>4685308187</v>
      </c>
      <c r="L323" s="81">
        <v>0</v>
      </c>
      <c r="M323" s="82">
        <v>354770731.25999999</v>
      </c>
      <c r="N323" s="82">
        <v>0</v>
      </c>
      <c r="O323" s="82">
        <v>0</v>
      </c>
      <c r="P323" s="82">
        <v>1485030758.95</v>
      </c>
      <c r="Q323" s="81">
        <f t="shared" si="9"/>
        <v>7310901557.2200003</v>
      </c>
    </row>
    <row r="324" spans="1:17" x14ac:dyDescent="0.25">
      <c r="A324" s="63" t="s">
        <v>407</v>
      </c>
      <c r="B324" s="64" t="s">
        <v>648</v>
      </c>
      <c r="C324" s="65" t="s">
        <v>409</v>
      </c>
      <c r="D324" s="65" t="s">
        <v>649</v>
      </c>
      <c r="E324" s="64" t="s">
        <v>15</v>
      </c>
      <c r="F324" s="66">
        <v>2072</v>
      </c>
      <c r="G324" s="71">
        <v>1518281.7</v>
      </c>
      <c r="H324" s="72">
        <f t="shared" si="8"/>
        <v>3145879682.4000001</v>
      </c>
      <c r="I324" s="72">
        <v>887790728</v>
      </c>
      <c r="J324" s="72">
        <v>0</v>
      </c>
      <c r="K324" s="72">
        <v>887790728</v>
      </c>
      <c r="L324" s="81">
        <v>0</v>
      </c>
      <c r="M324" s="82">
        <v>69859680.159999996</v>
      </c>
      <c r="N324" s="82">
        <v>0</v>
      </c>
      <c r="O324" s="82">
        <v>0</v>
      </c>
      <c r="P324" s="82">
        <v>287864508.61000001</v>
      </c>
      <c r="Q324" s="81">
        <f t="shared" si="9"/>
        <v>1900364765.6300001</v>
      </c>
    </row>
    <row r="325" spans="1:17" x14ac:dyDescent="0.25">
      <c r="A325" s="63" t="s">
        <v>407</v>
      </c>
      <c r="B325" s="64" t="s">
        <v>650</v>
      </c>
      <c r="C325" s="65" t="s">
        <v>409</v>
      </c>
      <c r="D325" s="65" t="s">
        <v>651</v>
      </c>
      <c r="E325" s="64" t="s">
        <v>15</v>
      </c>
      <c r="F325" s="66">
        <v>3605</v>
      </c>
      <c r="G325" s="71">
        <v>1497907.31</v>
      </c>
      <c r="H325" s="72">
        <f t="shared" si="8"/>
        <v>5399955852.5500002</v>
      </c>
      <c r="I325" s="72">
        <v>1578333349</v>
      </c>
      <c r="J325" s="72">
        <v>0</v>
      </c>
      <c r="K325" s="72">
        <v>1578333349</v>
      </c>
      <c r="L325" s="81">
        <v>0</v>
      </c>
      <c r="M325" s="82">
        <v>33176640.149999999</v>
      </c>
      <c r="N325" s="82">
        <v>0</v>
      </c>
      <c r="O325" s="82">
        <v>0</v>
      </c>
      <c r="P325" s="82">
        <v>500845344.38</v>
      </c>
      <c r="Q325" s="81">
        <f t="shared" si="9"/>
        <v>3287600519.02</v>
      </c>
    </row>
    <row r="326" spans="1:17" x14ac:dyDescent="0.25">
      <c r="A326" s="63" t="s">
        <v>652</v>
      </c>
      <c r="B326" s="64" t="s">
        <v>653</v>
      </c>
      <c r="C326" s="65" t="s">
        <v>67</v>
      </c>
      <c r="D326" s="65" t="s">
        <v>654</v>
      </c>
      <c r="E326" s="64" t="s">
        <v>51</v>
      </c>
      <c r="F326" s="66">
        <v>97535</v>
      </c>
      <c r="G326" s="71">
        <v>1570638.96</v>
      </c>
      <c r="H326" s="72">
        <f t="shared" si="8"/>
        <v>153192270963.60001</v>
      </c>
      <c r="I326" s="72">
        <v>41486892559</v>
      </c>
      <c r="J326" s="72">
        <v>0</v>
      </c>
      <c r="K326" s="72">
        <v>41486892559</v>
      </c>
      <c r="L326" s="81">
        <v>0</v>
      </c>
      <c r="M326" s="82">
        <v>4178692732.4899998</v>
      </c>
      <c r="N326" s="82">
        <v>2108709697.46</v>
      </c>
      <c r="O326" s="82">
        <v>960565352</v>
      </c>
      <c r="P326" s="82">
        <v>17019459017.469999</v>
      </c>
      <c r="Q326" s="81">
        <f t="shared" si="9"/>
        <v>87437951605.180008</v>
      </c>
    </row>
    <row r="327" spans="1:17" x14ac:dyDescent="0.25">
      <c r="A327" s="63" t="s">
        <v>652</v>
      </c>
      <c r="B327" s="64" t="s">
        <v>655</v>
      </c>
      <c r="C327" s="65" t="s">
        <v>67</v>
      </c>
      <c r="D327" s="65" t="s">
        <v>656</v>
      </c>
      <c r="E327" s="64" t="s">
        <v>15</v>
      </c>
      <c r="F327" s="66">
        <v>14408</v>
      </c>
      <c r="G327" s="71">
        <v>1435331</v>
      </c>
      <c r="H327" s="72">
        <f t="shared" si="8"/>
        <v>20680249048</v>
      </c>
      <c r="I327" s="72">
        <v>6286838698</v>
      </c>
      <c r="J327" s="72">
        <v>0</v>
      </c>
      <c r="K327" s="72">
        <v>6286838698</v>
      </c>
      <c r="L327" s="81">
        <v>0</v>
      </c>
      <c r="M327" s="82">
        <v>426639786.87</v>
      </c>
      <c r="N327" s="82">
        <v>0</v>
      </c>
      <c r="O327" s="82">
        <v>0</v>
      </c>
      <c r="P327" s="82">
        <v>2514137135.6300001</v>
      </c>
      <c r="Q327" s="81">
        <f t="shared" si="9"/>
        <v>11452633427.5</v>
      </c>
    </row>
    <row r="328" spans="1:17" x14ac:dyDescent="0.25">
      <c r="A328" s="63" t="s">
        <v>652</v>
      </c>
      <c r="B328" s="64" t="s">
        <v>657</v>
      </c>
      <c r="C328" s="65" t="s">
        <v>67</v>
      </c>
      <c r="D328" s="65" t="s">
        <v>658</v>
      </c>
      <c r="E328" s="64" t="s">
        <v>15</v>
      </c>
      <c r="F328" s="66">
        <v>22833</v>
      </c>
      <c r="G328" s="71">
        <v>1442037.24</v>
      </c>
      <c r="H328" s="72">
        <f t="shared" si="8"/>
        <v>32926036300.919998</v>
      </c>
      <c r="I328" s="72">
        <v>9987883198</v>
      </c>
      <c r="J328" s="72">
        <v>0</v>
      </c>
      <c r="K328" s="72">
        <v>9987883198</v>
      </c>
      <c r="L328" s="81">
        <v>0</v>
      </c>
      <c r="M328" s="82">
        <v>429067656.54000002</v>
      </c>
      <c r="N328" s="82">
        <v>0</v>
      </c>
      <c r="O328" s="82">
        <v>0</v>
      </c>
      <c r="P328" s="82">
        <v>3984265215.0100002</v>
      </c>
      <c r="Q328" s="81">
        <f t="shared" si="9"/>
        <v>18524820231.369995</v>
      </c>
    </row>
    <row r="329" spans="1:17" x14ac:dyDescent="0.25">
      <c r="A329" s="63" t="s">
        <v>652</v>
      </c>
      <c r="B329" s="64" t="s">
        <v>659</v>
      </c>
      <c r="C329" s="65" t="s">
        <v>67</v>
      </c>
      <c r="D329" s="65" t="s">
        <v>660</v>
      </c>
      <c r="E329" s="64" t="s">
        <v>15</v>
      </c>
      <c r="F329" s="66">
        <v>8611</v>
      </c>
      <c r="G329" s="71">
        <v>1488479.21</v>
      </c>
      <c r="H329" s="72">
        <f t="shared" ref="H329:H392" si="10">+G329*F329</f>
        <v>12817294477.309999</v>
      </c>
      <c r="I329" s="72">
        <v>3755972989</v>
      </c>
      <c r="J329" s="72">
        <v>0</v>
      </c>
      <c r="K329" s="72">
        <v>3755972989</v>
      </c>
      <c r="L329" s="81">
        <v>0</v>
      </c>
      <c r="M329" s="82">
        <v>244523393.30000001</v>
      </c>
      <c r="N329" s="82">
        <v>0</v>
      </c>
      <c r="O329" s="82">
        <v>0</v>
      </c>
      <c r="P329" s="82">
        <v>1502584319.47</v>
      </c>
      <c r="Q329" s="81">
        <f t="shared" ref="Q329:Q392" si="11">+(H329)-(K329+L329+M329+N329+O329+P329)</f>
        <v>7314213775.539999</v>
      </c>
    </row>
    <row r="330" spans="1:17" x14ac:dyDescent="0.25">
      <c r="A330" s="63" t="s">
        <v>652</v>
      </c>
      <c r="B330" s="64" t="s">
        <v>661</v>
      </c>
      <c r="C330" s="65" t="s">
        <v>67</v>
      </c>
      <c r="D330" s="65" t="s">
        <v>662</v>
      </c>
      <c r="E330" s="64" t="s">
        <v>15</v>
      </c>
      <c r="F330" s="66">
        <v>7177</v>
      </c>
      <c r="G330" s="71">
        <v>1389587.78</v>
      </c>
      <c r="H330" s="72">
        <f t="shared" si="10"/>
        <v>9973071497.0599995</v>
      </c>
      <c r="I330" s="72">
        <v>3132721705</v>
      </c>
      <c r="J330" s="72">
        <v>0</v>
      </c>
      <c r="K330" s="72">
        <v>3132721705</v>
      </c>
      <c r="L330" s="81">
        <v>0</v>
      </c>
      <c r="M330" s="82">
        <v>154906492.93000001</v>
      </c>
      <c r="N330" s="82">
        <v>0</v>
      </c>
      <c r="O330" s="82">
        <v>0</v>
      </c>
      <c r="P330" s="82">
        <v>1252357178.1199999</v>
      </c>
      <c r="Q330" s="81">
        <f t="shared" si="11"/>
        <v>5433086121.0100002</v>
      </c>
    </row>
    <row r="331" spans="1:17" x14ac:dyDescent="0.25">
      <c r="A331" s="63" t="s">
        <v>652</v>
      </c>
      <c r="B331" s="64" t="s">
        <v>663</v>
      </c>
      <c r="C331" s="65" t="s">
        <v>67</v>
      </c>
      <c r="D331" s="65" t="s">
        <v>664</v>
      </c>
      <c r="E331" s="64" t="s">
        <v>15</v>
      </c>
      <c r="F331" s="66">
        <v>28812</v>
      </c>
      <c r="G331" s="71">
        <v>1410771.37</v>
      </c>
      <c r="H331" s="72">
        <f t="shared" si="10"/>
        <v>40647144712.440002</v>
      </c>
      <c r="I331" s="72">
        <v>12439492554</v>
      </c>
      <c r="J331" s="72">
        <v>0</v>
      </c>
      <c r="K331" s="72">
        <v>12439492554</v>
      </c>
      <c r="L331" s="81">
        <v>0</v>
      </c>
      <c r="M331" s="82">
        <v>823395300.24000001</v>
      </c>
      <c r="N331" s="82">
        <v>0</v>
      </c>
      <c r="O331" s="82">
        <v>0</v>
      </c>
      <c r="P331" s="82">
        <v>5027576287.6000004</v>
      </c>
      <c r="Q331" s="81">
        <f t="shared" si="11"/>
        <v>22356680570.600002</v>
      </c>
    </row>
    <row r="332" spans="1:17" x14ac:dyDescent="0.25">
      <c r="A332" s="63" t="s">
        <v>652</v>
      </c>
      <c r="B332" s="64" t="s">
        <v>665</v>
      </c>
      <c r="C332" s="65" t="s">
        <v>67</v>
      </c>
      <c r="D332" s="65" t="s">
        <v>666</v>
      </c>
      <c r="E332" s="64" t="s">
        <v>15</v>
      </c>
      <c r="F332" s="66">
        <v>6473</v>
      </c>
      <c r="G332" s="71">
        <v>1598999.06</v>
      </c>
      <c r="H332" s="72">
        <f t="shared" si="10"/>
        <v>10350320915.380001</v>
      </c>
      <c r="I332" s="72">
        <v>2822956095</v>
      </c>
      <c r="J332" s="72">
        <v>0</v>
      </c>
      <c r="K332" s="72">
        <v>2822956095</v>
      </c>
      <c r="L332" s="81">
        <v>0</v>
      </c>
      <c r="M332" s="82">
        <v>155482292.96000001</v>
      </c>
      <c r="N332" s="82">
        <v>0</v>
      </c>
      <c r="O332" s="82">
        <v>0</v>
      </c>
      <c r="P332" s="82">
        <v>1129512054.3399999</v>
      </c>
      <c r="Q332" s="81">
        <f t="shared" si="11"/>
        <v>6242370473.0800009</v>
      </c>
    </row>
    <row r="333" spans="1:17" x14ac:dyDescent="0.25">
      <c r="A333" s="63" t="s">
        <v>652</v>
      </c>
      <c r="B333" s="64" t="s">
        <v>667</v>
      </c>
      <c r="C333" s="65" t="s">
        <v>67</v>
      </c>
      <c r="D333" s="65" t="s">
        <v>668</v>
      </c>
      <c r="E333" s="64" t="s">
        <v>15</v>
      </c>
      <c r="F333" s="66">
        <v>40582</v>
      </c>
      <c r="G333" s="71">
        <v>1354559.27</v>
      </c>
      <c r="H333" s="72">
        <f t="shared" si="10"/>
        <v>54970724295.139999</v>
      </c>
      <c r="I333" s="72">
        <v>17638700367</v>
      </c>
      <c r="J333" s="72">
        <v>0</v>
      </c>
      <c r="K333" s="72">
        <v>17638700367</v>
      </c>
      <c r="L333" s="81">
        <v>0</v>
      </c>
      <c r="M333" s="82">
        <v>941241973.05999994</v>
      </c>
      <c r="N333" s="82">
        <v>0</v>
      </c>
      <c r="O333" s="82">
        <v>0</v>
      </c>
      <c r="P333" s="82">
        <v>7081393200.8699999</v>
      </c>
      <c r="Q333" s="81">
        <f t="shared" si="11"/>
        <v>29309388754.209999</v>
      </c>
    </row>
    <row r="334" spans="1:17" x14ac:dyDescent="0.25">
      <c r="A334" s="63" t="s">
        <v>652</v>
      </c>
      <c r="B334" s="64" t="s">
        <v>669</v>
      </c>
      <c r="C334" s="65" t="s">
        <v>67</v>
      </c>
      <c r="D334" s="65" t="s">
        <v>670</v>
      </c>
      <c r="E334" s="64" t="s">
        <v>15</v>
      </c>
      <c r="F334" s="66">
        <v>3643</v>
      </c>
      <c r="G334" s="71">
        <v>1587552.17</v>
      </c>
      <c r="H334" s="72">
        <f t="shared" si="10"/>
        <v>5783452555.3099995</v>
      </c>
      <c r="I334" s="72">
        <v>1586724877</v>
      </c>
      <c r="J334" s="72">
        <v>0</v>
      </c>
      <c r="K334" s="72">
        <v>1586724877</v>
      </c>
      <c r="L334" s="81">
        <v>0</v>
      </c>
      <c r="M334" s="82">
        <v>47976871.810000002</v>
      </c>
      <c r="N334" s="82">
        <v>0</v>
      </c>
      <c r="O334" s="82">
        <v>0</v>
      </c>
      <c r="P334" s="82">
        <v>635688616.39999998</v>
      </c>
      <c r="Q334" s="81">
        <f t="shared" si="11"/>
        <v>3513062190.0999994</v>
      </c>
    </row>
    <row r="335" spans="1:17" x14ac:dyDescent="0.25">
      <c r="A335" s="63" t="s">
        <v>652</v>
      </c>
      <c r="B335" s="64" t="s">
        <v>671</v>
      </c>
      <c r="C335" s="65" t="s">
        <v>67</v>
      </c>
      <c r="D335" s="65" t="s">
        <v>672</v>
      </c>
      <c r="E335" s="64" t="s">
        <v>15</v>
      </c>
      <c r="F335" s="66">
        <v>12911</v>
      </c>
      <c r="G335" s="71">
        <v>1460590.94</v>
      </c>
      <c r="H335" s="72">
        <f t="shared" si="10"/>
        <v>18857689626.34</v>
      </c>
      <c r="I335" s="72">
        <v>5648755458</v>
      </c>
      <c r="J335" s="72">
        <v>0</v>
      </c>
      <c r="K335" s="72">
        <v>5648755458</v>
      </c>
      <c r="L335" s="81">
        <v>0</v>
      </c>
      <c r="M335" s="82">
        <v>256008492.91</v>
      </c>
      <c r="N335" s="82">
        <v>0</v>
      </c>
      <c r="O335" s="82">
        <v>0</v>
      </c>
      <c r="P335" s="82">
        <v>2252916751.6700001</v>
      </c>
      <c r="Q335" s="81">
        <f t="shared" si="11"/>
        <v>10700008923.76</v>
      </c>
    </row>
    <row r="336" spans="1:17" x14ac:dyDescent="0.25">
      <c r="A336" s="63" t="s">
        <v>652</v>
      </c>
      <c r="B336" s="64" t="s">
        <v>673</v>
      </c>
      <c r="C336" s="65" t="s">
        <v>67</v>
      </c>
      <c r="D336" s="65" t="s">
        <v>674</v>
      </c>
      <c r="E336" s="64" t="s">
        <v>15</v>
      </c>
      <c r="F336" s="66">
        <v>5535</v>
      </c>
      <c r="G336" s="71">
        <v>1250749.8700000001</v>
      </c>
      <c r="H336" s="72">
        <f t="shared" si="10"/>
        <v>6922900530.4500008</v>
      </c>
      <c r="I336" s="72">
        <v>2395912132</v>
      </c>
      <c r="J336" s="72">
        <v>0</v>
      </c>
      <c r="K336" s="72">
        <v>2395912132</v>
      </c>
      <c r="L336" s="81">
        <v>0</v>
      </c>
      <c r="M336" s="82">
        <v>116957537.18000001</v>
      </c>
      <c r="N336" s="82">
        <v>0</v>
      </c>
      <c r="O336" s="82">
        <v>0</v>
      </c>
      <c r="P336" s="82">
        <v>965834886.57000005</v>
      </c>
      <c r="Q336" s="81">
        <f t="shared" si="11"/>
        <v>3444195974.7000008</v>
      </c>
    </row>
    <row r="337" spans="1:17" x14ac:dyDescent="0.25">
      <c r="A337" s="63" t="s">
        <v>652</v>
      </c>
      <c r="B337" s="64" t="s">
        <v>675</v>
      </c>
      <c r="C337" s="65" t="s">
        <v>67</v>
      </c>
      <c r="D337" s="65" t="s">
        <v>676</v>
      </c>
      <c r="E337" s="64" t="s">
        <v>15</v>
      </c>
      <c r="F337" s="66">
        <v>10357</v>
      </c>
      <c r="G337" s="71">
        <v>1457785.96</v>
      </c>
      <c r="H337" s="72">
        <f t="shared" si="10"/>
        <v>15098289187.719999</v>
      </c>
      <c r="I337" s="72">
        <v>4532796793</v>
      </c>
      <c r="J337" s="72">
        <v>0</v>
      </c>
      <c r="K337" s="72">
        <v>4532796793</v>
      </c>
      <c r="L337" s="81">
        <v>0</v>
      </c>
      <c r="M337" s="82">
        <v>150248698.88</v>
      </c>
      <c r="N337" s="82">
        <v>0</v>
      </c>
      <c r="O337" s="82">
        <v>0</v>
      </c>
      <c r="P337" s="82">
        <v>1807254186.1300001</v>
      </c>
      <c r="Q337" s="81">
        <f t="shared" si="11"/>
        <v>8607989509.7099991</v>
      </c>
    </row>
    <row r="338" spans="1:17" x14ac:dyDescent="0.25">
      <c r="A338" s="63" t="s">
        <v>652</v>
      </c>
      <c r="B338" s="64" t="s">
        <v>677</v>
      </c>
      <c r="C338" s="65" t="s">
        <v>67</v>
      </c>
      <c r="D338" s="65" t="s">
        <v>678</v>
      </c>
      <c r="E338" s="64" t="s">
        <v>15</v>
      </c>
      <c r="F338" s="66">
        <v>1474</v>
      </c>
      <c r="G338" s="71">
        <v>1532557.86</v>
      </c>
      <c r="H338" s="72">
        <f t="shared" si="10"/>
        <v>2258990285.6400003</v>
      </c>
      <c r="I338" s="72">
        <v>622414524</v>
      </c>
      <c r="J338" s="72">
        <v>0</v>
      </c>
      <c r="K338" s="72">
        <v>622414524</v>
      </c>
      <c r="L338" s="81">
        <v>0</v>
      </c>
      <c r="M338" s="82">
        <v>28710774.530000001</v>
      </c>
      <c r="N338" s="82">
        <v>0</v>
      </c>
      <c r="O338" s="82">
        <v>0</v>
      </c>
      <c r="P338" s="82">
        <v>257206977.91999999</v>
      </c>
      <c r="Q338" s="81">
        <f t="shared" si="11"/>
        <v>1350658009.1900005</v>
      </c>
    </row>
    <row r="339" spans="1:17" x14ac:dyDescent="0.25">
      <c r="A339" s="63" t="s">
        <v>652</v>
      </c>
      <c r="B339" s="64" t="s">
        <v>679</v>
      </c>
      <c r="C339" s="65" t="s">
        <v>67</v>
      </c>
      <c r="D339" s="65" t="s">
        <v>680</v>
      </c>
      <c r="E339" s="64" t="s">
        <v>15</v>
      </c>
      <c r="F339" s="66">
        <v>11803</v>
      </c>
      <c r="G339" s="71">
        <v>1559439.87</v>
      </c>
      <c r="H339" s="72">
        <f t="shared" si="10"/>
        <v>18406068785.610001</v>
      </c>
      <c r="I339" s="72">
        <v>5170945289</v>
      </c>
      <c r="J339" s="72">
        <v>0</v>
      </c>
      <c r="K339" s="72">
        <v>5170945289</v>
      </c>
      <c r="L339" s="81">
        <v>0</v>
      </c>
      <c r="M339" s="82">
        <v>216272189.12</v>
      </c>
      <c r="N339" s="82">
        <v>0</v>
      </c>
      <c r="O339" s="82">
        <v>0</v>
      </c>
      <c r="P339" s="82">
        <v>2059575278.45</v>
      </c>
      <c r="Q339" s="81">
        <f t="shared" si="11"/>
        <v>10959276029.040001</v>
      </c>
    </row>
    <row r="340" spans="1:17" x14ac:dyDescent="0.25">
      <c r="A340" s="63" t="s">
        <v>652</v>
      </c>
      <c r="B340" s="64" t="s">
        <v>681</v>
      </c>
      <c r="C340" s="65" t="s">
        <v>67</v>
      </c>
      <c r="D340" s="65" t="s">
        <v>682</v>
      </c>
      <c r="E340" s="64" t="s">
        <v>15</v>
      </c>
      <c r="F340" s="66">
        <v>4684</v>
      </c>
      <c r="G340" s="71">
        <v>1292618.23</v>
      </c>
      <c r="H340" s="72">
        <f t="shared" si="10"/>
        <v>6054623789.3199997</v>
      </c>
      <c r="I340" s="72">
        <v>2044018217</v>
      </c>
      <c r="J340" s="72">
        <v>0</v>
      </c>
      <c r="K340" s="72">
        <v>2044018217</v>
      </c>
      <c r="L340" s="81">
        <v>0</v>
      </c>
      <c r="M340" s="82">
        <v>64044734.119999997</v>
      </c>
      <c r="N340" s="82">
        <v>0</v>
      </c>
      <c r="O340" s="82">
        <v>0</v>
      </c>
      <c r="P340" s="82">
        <v>817338863.36000001</v>
      </c>
      <c r="Q340" s="81">
        <f t="shared" si="11"/>
        <v>3129221974.8399997</v>
      </c>
    </row>
    <row r="341" spans="1:17" x14ac:dyDescent="0.25">
      <c r="A341" s="63" t="s">
        <v>652</v>
      </c>
      <c r="B341" s="64" t="s">
        <v>683</v>
      </c>
      <c r="C341" s="65" t="s">
        <v>67</v>
      </c>
      <c r="D341" s="65" t="s">
        <v>684</v>
      </c>
      <c r="E341" s="64" t="s">
        <v>15</v>
      </c>
      <c r="F341" s="66">
        <v>8835</v>
      </c>
      <c r="G341" s="71">
        <v>1536729.4</v>
      </c>
      <c r="H341" s="72">
        <f t="shared" si="10"/>
        <v>13577004249</v>
      </c>
      <c r="I341" s="72">
        <v>3865099065</v>
      </c>
      <c r="J341" s="72">
        <v>0</v>
      </c>
      <c r="K341" s="72">
        <v>3865099065</v>
      </c>
      <c r="L341" s="81">
        <v>0</v>
      </c>
      <c r="M341" s="82">
        <v>178368625.03</v>
      </c>
      <c r="N341" s="82">
        <v>0</v>
      </c>
      <c r="O341" s="82">
        <v>0</v>
      </c>
      <c r="P341" s="82">
        <v>1541671404.3099999</v>
      </c>
      <c r="Q341" s="81">
        <f t="shared" si="11"/>
        <v>7991865154.6599998</v>
      </c>
    </row>
    <row r="342" spans="1:17" x14ac:dyDescent="0.25">
      <c r="A342" s="63" t="s">
        <v>652</v>
      </c>
      <c r="B342" s="64" t="s">
        <v>685</v>
      </c>
      <c r="C342" s="65" t="s">
        <v>67</v>
      </c>
      <c r="D342" s="65" t="s">
        <v>686</v>
      </c>
      <c r="E342" s="64" t="s">
        <v>15</v>
      </c>
      <c r="F342" s="66">
        <v>7663</v>
      </c>
      <c r="G342" s="71">
        <v>1528019.95</v>
      </c>
      <c r="H342" s="72">
        <f t="shared" si="10"/>
        <v>11709216876.85</v>
      </c>
      <c r="I342" s="72">
        <v>3341380197</v>
      </c>
      <c r="J342" s="72">
        <v>0</v>
      </c>
      <c r="K342" s="72">
        <v>3341380197</v>
      </c>
      <c r="L342" s="81">
        <v>0</v>
      </c>
      <c r="M342" s="82">
        <v>117617323.15000001</v>
      </c>
      <c r="N342" s="82">
        <v>0</v>
      </c>
      <c r="O342" s="82">
        <v>0</v>
      </c>
      <c r="P342" s="82">
        <v>1337162192.5599999</v>
      </c>
      <c r="Q342" s="81">
        <f t="shared" si="11"/>
        <v>6913057164.1400003</v>
      </c>
    </row>
    <row r="343" spans="1:17" x14ac:dyDescent="0.25">
      <c r="A343" s="63" t="s">
        <v>652</v>
      </c>
      <c r="B343" s="64" t="s">
        <v>687</v>
      </c>
      <c r="C343" s="65" t="s">
        <v>67</v>
      </c>
      <c r="D343" s="65" t="s">
        <v>688</v>
      </c>
      <c r="E343" s="64" t="s">
        <v>15</v>
      </c>
      <c r="F343" s="66">
        <v>13402</v>
      </c>
      <c r="G343" s="71">
        <v>1458100.76</v>
      </c>
      <c r="H343" s="72">
        <f t="shared" si="10"/>
        <v>19541466385.52</v>
      </c>
      <c r="I343" s="72">
        <v>5844118861</v>
      </c>
      <c r="J343" s="72">
        <v>0</v>
      </c>
      <c r="K343" s="72">
        <v>5844118861</v>
      </c>
      <c r="L343" s="81">
        <v>0</v>
      </c>
      <c r="M343" s="82">
        <v>176224488.59999999</v>
      </c>
      <c r="N343" s="82">
        <v>0</v>
      </c>
      <c r="O343" s="82">
        <v>0</v>
      </c>
      <c r="P343" s="82">
        <v>2338594245.6799998</v>
      </c>
      <c r="Q343" s="81">
        <f t="shared" si="11"/>
        <v>11182528790.24</v>
      </c>
    </row>
    <row r="344" spans="1:17" x14ac:dyDescent="0.25">
      <c r="A344" s="63" t="s">
        <v>652</v>
      </c>
      <c r="B344" s="64" t="s">
        <v>689</v>
      </c>
      <c r="C344" s="65" t="s">
        <v>67</v>
      </c>
      <c r="D344" s="65" t="s">
        <v>690</v>
      </c>
      <c r="E344" s="64" t="s">
        <v>15</v>
      </c>
      <c r="F344" s="66">
        <v>37270</v>
      </c>
      <c r="G344" s="71">
        <v>1594256.47</v>
      </c>
      <c r="H344" s="72">
        <f t="shared" si="10"/>
        <v>59417938636.900002</v>
      </c>
      <c r="I344" s="72">
        <v>16314751996</v>
      </c>
      <c r="J344" s="72">
        <v>0</v>
      </c>
      <c r="K344" s="72">
        <v>16314751996</v>
      </c>
      <c r="L344" s="81">
        <v>0</v>
      </c>
      <c r="M344" s="82">
        <v>582304236.96000004</v>
      </c>
      <c r="N344" s="82">
        <v>0</v>
      </c>
      <c r="O344" s="82">
        <v>0</v>
      </c>
      <c r="P344" s="82">
        <v>6503462732.1599998</v>
      </c>
      <c r="Q344" s="81">
        <f t="shared" si="11"/>
        <v>36017419671.779999</v>
      </c>
    </row>
    <row r="345" spans="1:17" x14ac:dyDescent="0.25">
      <c r="A345" s="63" t="s">
        <v>652</v>
      </c>
      <c r="B345" s="64" t="s">
        <v>691</v>
      </c>
      <c r="C345" s="65" t="s">
        <v>67</v>
      </c>
      <c r="D345" s="65" t="s">
        <v>692</v>
      </c>
      <c r="E345" s="64" t="s">
        <v>15</v>
      </c>
      <c r="F345" s="66">
        <v>7909</v>
      </c>
      <c r="G345" s="71">
        <v>1484796.8</v>
      </c>
      <c r="H345" s="72">
        <f t="shared" si="10"/>
        <v>11743257891.200001</v>
      </c>
      <c r="I345" s="72">
        <v>3465649331</v>
      </c>
      <c r="J345" s="72">
        <v>0</v>
      </c>
      <c r="K345" s="72">
        <v>3465649331</v>
      </c>
      <c r="L345" s="81">
        <v>0</v>
      </c>
      <c r="M345" s="82">
        <v>144843950.84</v>
      </c>
      <c r="N345" s="82">
        <v>0</v>
      </c>
      <c r="O345" s="82">
        <v>0</v>
      </c>
      <c r="P345" s="82">
        <v>1380088187.51</v>
      </c>
      <c r="Q345" s="81">
        <f t="shared" si="11"/>
        <v>6752676421.8500004</v>
      </c>
    </row>
    <row r="346" spans="1:17" x14ac:dyDescent="0.25">
      <c r="A346" s="63" t="s">
        <v>652</v>
      </c>
      <c r="B346" s="64" t="s">
        <v>693</v>
      </c>
      <c r="C346" s="65" t="s">
        <v>67</v>
      </c>
      <c r="D346" s="65" t="s">
        <v>694</v>
      </c>
      <c r="E346" s="64" t="s">
        <v>15</v>
      </c>
      <c r="F346" s="66">
        <v>10195</v>
      </c>
      <c r="G346" s="71">
        <v>1546985.41</v>
      </c>
      <c r="H346" s="72">
        <f t="shared" si="10"/>
        <v>15771516254.949999</v>
      </c>
      <c r="I346" s="72">
        <v>4458982725</v>
      </c>
      <c r="J346" s="72">
        <v>0</v>
      </c>
      <c r="K346" s="72">
        <v>4458982725</v>
      </c>
      <c r="L346" s="81">
        <v>0</v>
      </c>
      <c r="M346" s="82">
        <v>243107650.12</v>
      </c>
      <c r="N346" s="82">
        <v>0</v>
      </c>
      <c r="O346" s="82">
        <v>0</v>
      </c>
      <c r="P346" s="82">
        <v>1778985847.98</v>
      </c>
      <c r="Q346" s="81">
        <f t="shared" si="11"/>
        <v>9290440031.8499985</v>
      </c>
    </row>
    <row r="347" spans="1:17" x14ac:dyDescent="0.25">
      <c r="A347" s="63" t="s">
        <v>652</v>
      </c>
      <c r="B347" s="64" t="s">
        <v>695</v>
      </c>
      <c r="C347" s="65" t="s">
        <v>67</v>
      </c>
      <c r="D347" s="65" t="s">
        <v>696</v>
      </c>
      <c r="E347" s="64" t="s">
        <v>15</v>
      </c>
      <c r="F347" s="66">
        <v>16382</v>
      </c>
      <c r="G347" s="71">
        <v>1352211.26</v>
      </c>
      <c r="H347" s="72">
        <f t="shared" si="10"/>
        <v>22151924861.32</v>
      </c>
      <c r="I347" s="72">
        <v>7165001716</v>
      </c>
      <c r="J347" s="72">
        <v>0</v>
      </c>
      <c r="K347" s="72">
        <v>7165001716</v>
      </c>
      <c r="L347" s="81">
        <v>0</v>
      </c>
      <c r="M347" s="82">
        <v>172190046.83000001</v>
      </c>
      <c r="N347" s="82">
        <v>0</v>
      </c>
      <c r="O347" s="82">
        <v>0</v>
      </c>
      <c r="P347" s="82">
        <v>2858592070.79</v>
      </c>
      <c r="Q347" s="81">
        <f t="shared" si="11"/>
        <v>11956141027.700001</v>
      </c>
    </row>
    <row r="348" spans="1:17" x14ac:dyDescent="0.25">
      <c r="A348" s="63" t="s">
        <v>652</v>
      </c>
      <c r="B348" s="64" t="s">
        <v>697</v>
      </c>
      <c r="C348" s="65" t="s">
        <v>67</v>
      </c>
      <c r="D348" s="65" t="s">
        <v>698</v>
      </c>
      <c r="E348" s="64" t="s">
        <v>15</v>
      </c>
      <c r="F348" s="66">
        <v>3336</v>
      </c>
      <c r="G348" s="71">
        <v>1621996.03</v>
      </c>
      <c r="H348" s="72">
        <f t="shared" si="10"/>
        <v>5410978756.0799999</v>
      </c>
      <c r="I348" s="72">
        <v>1430504934</v>
      </c>
      <c r="J348" s="72">
        <v>0</v>
      </c>
      <c r="K348" s="72">
        <v>1430504934</v>
      </c>
      <c r="L348" s="81">
        <v>0</v>
      </c>
      <c r="M348" s="82">
        <v>51787455.890000001</v>
      </c>
      <c r="N348" s="82">
        <v>0</v>
      </c>
      <c r="O348" s="82">
        <v>0</v>
      </c>
      <c r="P348" s="82">
        <v>582118370.65999997</v>
      </c>
      <c r="Q348" s="81">
        <f t="shared" si="11"/>
        <v>3346567995.5299997</v>
      </c>
    </row>
    <row r="349" spans="1:17" x14ac:dyDescent="0.25">
      <c r="A349" s="63" t="s">
        <v>652</v>
      </c>
      <c r="B349" s="64" t="s">
        <v>699</v>
      </c>
      <c r="C349" s="65" t="s">
        <v>67</v>
      </c>
      <c r="D349" s="65" t="s">
        <v>700</v>
      </c>
      <c r="E349" s="64" t="s">
        <v>15</v>
      </c>
      <c r="F349" s="66">
        <v>19247</v>
      </c>
      <c r="G349" s="71">
        <v>1440554.97</v>
      </c>
      <c r="H349" s="72">
        <f t="shared" si="10"/>
        <v>27726361507.59</v>
      </c>
      <c r="I349" s="72">
        <v>8404076771</v>
      </c>
      <c r="J349" s="72">
        <v>0</v>
      </c>
      <c r="K349" s="72">
        <v>8404076771</v>
      </c>
      <c r="L349" s="81">
        <v>0</v>
      </c>
      <c r="M349" s="82">
        <v>290204271.86000001</v>
      </c>
      <c r="N349" s="82">
        <v>0</v>
      </c>
      <c r="O349" s="82">
        <v>0</v>
      </c>
      <c r="P349" s="82">
        <v>3358522865.73</v>
      </c>
      <c r="Q349" s="81">
        <f t="shared" si="11"/>
        <v>15673557599</v>
      </c>
    </row>
    <row r="350" spans="1:17" x14ac:dyDescent="0.25">
      <c r="A350" s="63" t="s">
        <v>652</v>
      </c>
      <c r="B350" s="64" t="s">
        <v>701</v>
      </c>
      <c r="C350" s="65" t="s">
        <v>67</v>
      </c>
      <c r="D350" s="65" t="s">
        <v>702</v>
      </c>
      <c r="E350" s="64" t="s">
        <v>15</v>
      </c>
      <c r="F350" s="66">
        <v>5507</v>
      </c>
      <c r="G350" s="71">
        <v>1412692.07</v>
      </c>
      <c r="H350" s="72">
        <f t="shared" si="10"/>
        <v>7779695229.4900007</v>
      </c>
      <c r="I350" s="72">
        <v>2406241579</v>
      </c>
      <c r="J350" s="72">
        <v>0</v>
      </c>
      <c r="K350" s="72">
        <v>2406241579</v>
      </c>
      <c r="L350" s="81">
        <v>0</v>
      </c>
      <c r="M350" s="82">
        <v>89269798.430000007</v>
      </c>
      <c r="N350" s="82">
        <v>0</v>
      </c>
      <c r="O350" s="82">
        <v>0</v>
      </c>
      <c r="P350" s="82">
        <v>960949000.97000003</v>
      </c>
      <c r="Q350" s="81">
        <f t="shared" si="11"/>
        <v>4323234851.0900011</v>
      </c>
    </row>
    <row r="351" spans="1:17" x14ac:dyDescent="0.25">
      <c r="A351" s="63" t="s">
        <v>652</v>
      </c>
      <c r="B351" s="64" t="s">
        <v>703</v>
      </c>
      <c r="C351" s="65" t="s">
        <v>67</v>
      </c>
      <c r="D351" s="65" t="s">
        <v>704</v>
      </c>
      <c r="E351" s="64" t="s">
        <v>15</v>
      </c>
      <c r="F351" s="66">
        <v>12854</v>
      </c>
      <c r="G351" s="71">
        <v>1638597.96</v>
      </c>
      <c r="H351" s="72">
        <f t="shared" si="10"/>
        <v>21062538177.84</v>
      </c>
      <c r="I351" s="72">
        <v>5572188680</v>
      </c>
      <c r="J351" s="72">
        <v>0</v>
      </c>
      <c r="K351" s="72">
        <v>5572188680</v>
      </c>
      <c r="L351" s="81">
        <v>0</v>
      </c>
      <c r="M351" s="82">
        <v>440660650.00999999</v>
      </c>
      <c r="N351" s="82">
        <v>0</v>
      </c>
      <c r="O351" s="82">
        <v>0</v>
      </c>
      <c r="P351" s="82">
        <v>2242970484.5500002</v>
      </c>
      <c r="Q351" s="81">
        <f t="shared" si="11"/>
        <v>12806718363.279999</v>
      </c>
    </row>
    <row r="352" spans="1:17" x14ac:dyDescent="0.25">
      <c r="A352" s="63" t="s">
        <v>652</v>
      </c>
      <c r="B352" s="64" t="s">
        <v>705</v>
      </c>
      <c r="C352" s="65" t="s">
        <v>67</v>
      </c>
      <c r="D352" s="65" t="s">
        <v>706</v>
      </c>
      <c r="E352" s="64" t="s">
        <v>15</v>
      </c>
      <c r="F352" s="66">
        <v>6850</v>
      </c>
      <c r="G352" s="71">
        <v>1415782.22</v>
      </c>
      <c r="H352" s="72">
        <f t="shared" si="10"/>
        <v>9698108207</v>
      </c>
      <c r="I352" s="72">
        <v>2971195483</v>
      </c>
      <c r="J352" s="72">
        <v>0</v>
      </c>
      <c r="K352" s="72">
        <v>2971195483</v>
      </c>
      <c r="L352" s="81">
        <v>0</v>
      </c>
      <c r="M352" s="82">
        <v>177478614.97</v>
      </c>
      <c r="N352" s="82">
        <v>0</v>
      </c>
      <c r="O352" s="82">
        <v>0</v>
      </c>
      <c r="P352" s="82">
        <v>1195297014.0899999</v>
      </c>
      <c r="Q352" s="81">
        <f t="shared" si="11"/>
        <v>5354137094.9400005</v>
      </c>
    </row>
    <row r="353" spans="1:17" x14ac:dyDescent="0.25">
      <c r="A353" s="63" t="s">
        <v>707</v>
      </c>
      <c r="B353" s="64" t="s">
        <v>708</v>
      </c>
      <c r="C353" s="65" t="s">
        <v>709</v>
      </c>
      <c r="D353" s="65" t="s">
        <v>710</v>
      </c>
      <c r="E353" s="64" t="s">
        <v>15</v>
      </c>
      <c r="F353" s="66">
        <v>121278</v>
      </c>
      <c r="G353" s="71">
        <v>1161645.55</v>
      </c>
      <c r="H353" s="72">
        <f t="shared" si="10"/>
        <v>140882049012.89999</v>
      </c>
      <c r="I353" s="72">
        <v>52960484485</v>
      </c>
      <c r="J353" s="72">
        <v>0</v>
      </c>
      <c r="K353" s="72">
        <v>52960484485</v>
      </c>
      <c r="L353" s="81">
        <v>0</v>
      </c>
      <c r="M353" s="82">
        <v>1863441343.4100001</v>
      </c>
      <c r="N353" s="82">
        <v>0</v>
      </c>
      <c r="O353" s="82">
        <v>882416635</v>
      </c>
      <c r="P353" s="82">
        <v>6451617352.29</v>
      </c>
      <c r="Q353" s="81">
        <f t="shared" si="11"/>
        <v>78724089197.199982</v>
      </c>
    </row>
    <row r="354" spans="1:17" x14ac:dyDescent="0.25">
      <c r="A354" s="63" t="s">
        <v>707</v>
      </c>
      <c r="B354" s="64" t="s">
        <v>711</v>
      </c>
      <c r="C354" s="65" t="s">
        <v>709</v>
      </c>
      <c r="D354" s="65" t="s">
        <v>712</v>
      </c>
      <c r="E354" s="64" t="s">
        <v>18</v>
      </c>
      <c r="F354" s="66">
        <v>4081</v>
      </c>
      <c r="G354" s="71">
        <v>1352405.83</v>
      </c>
      <c r="H354" s="72">
        <f t="shared" si="10"/>
        <v>5519168192.2300005</v>
      </c>
      <c r="I354" s="72">
        <v>1783253675</v>
      </c>
      <c r="J354" s="72">
        <v>0</v>
      </c>
      <c r="K354" s="72">
        <v>1783253675</v>
      </c>
      <c r="L354" s="81">
        <v>0</v>
      </c>
      <c r="M354" s="82">
        <v>56024661.859999999</v>
      </c>
      <c r="N354" s="82">
        <v>0</v>
      </c>
      <c r="O354" s="82">
        <v>0</v>
      </c>
      <c r="P354" s="82">
        <v>217096673.88</v>
      </c>
      <c r="Q354" s="81">
        <f t="shared" si="11"/>
        <v>3462793181.4900007</v>
      </c>
    </row>
    <row r="355" spans="1:17" x14ac:dyDescent="0.25">
      <c r="A355" s="63" t="s">
        <v>707</v>
      </c>
      <c r="B355" s="64" t="s">
        <v>713</v>
      </c>
      <c r="C355" s="65" t="s">
        <v>709</v>
      </c>
      <c r="D355" s="65" t="s">
        <v>714</v>
      </c>
      <c r="E355" s="64" t="s">
        <v>18</v>
      </c>
      <c r="F355" s="66">
        <v>8349</v>
      </c>
      <c r="G355" s="71">
        <v>1309300.1499999999</v>
      </c>
      <c r="H355" s="72">
        <f t="shared" si="10"/>
        <v>10931346952.349998</v>
      </c>
      <c r="I355" s="72">
        <v>3659669555</v>
      </c>
      <c r="J355" s="72">
        <v>0</v>
      </c>
      <c r="K355" s="72">
        <v>3659669555</v>
      </c>
      <c r="L355" s="81">
        <v>0</v>
      </c>
      <c r="M355" s="82">
        <v>79333482.420000002</v>
      </c>
      <c r="N355" s="82">
        <v>0</v>
      </c>
      <c r="O355" s="82">
        <v>0</v>
      </c>
      <c r="P355" s="82">
        <v>444141173.79000002</v>
      </c>
      <c r="Q355" s="81">
        <f t="shared" si="11"/>
        <v>6748202741.1399984</v>
      </c>
    </row>
    <row r="356" spans="1:17" x14ac:dyDescent="0.25">
      <c r="A356" s="63" t="s">
        <v>707</v>
      </c>
      <c r="B356" s="64" t="s">
        <v>715</v>
      </c>
      <c r="C356" s="65" t="s">
        <v>709</v>
      </c>
      <c r="D356" s="65" t="s">
        <v>716</v>
      </c>
      <c r="E356" s="64" t="s">
        <v>18</v>
      </c>
      <c r="F356" s="66">
        <v>30277</v>
      </c>
      <c r="G356" s="71">
        <v>1174876.6399999999</v>
      </c>
      <c r="H356" s="72">
        <f t="shared" si="10"/>
        <v>35571740029.279999</v>
      </c>
      <c r="I356" s="72">
        <v>13239169962</v>
      </c>
      <c r="J356" s="72">
        <v>0</v>
      </c>
      <c r="K356" s="72">
        <v>13239169962</v>
      </c>
      <c r="L356" s="81">
        <v>0</v>
      </c>
      <c r="M356" s="82">
        <v>322668297.86000001</v>
      </c>
      <c r="N356" s="82">
        <v>0</v>
      </c>
      <c r="O356" s="82">
        <v>0</v>
      </c>
      <c r="P356" s="82">
        <v>1610643468.52</v>
      </c>
      <c r="Q356" s="81">
        <f t="shared" si="11"/>
        <v>20399258300.899998</v>
      </c>
    </row>
    <row r="357" spans="1:17" x14ac:dyDescent="0.25">
      <c r="A357" s="63" t="s">
        <v>707</v>
      </c>
      <c r="B357" s="64" t="s">
        <v>717</v>
      </c>
      <c r="C357" s="65" t="s">
        <v>709</v>
      </c>
      <c r="D357" s="65" t="s">
        <v>718</v>
      </c>
      <c r="E357" s="64" t="s">
        <v>18</v>
      </c>
      <c r="F357" s="66">
        <v>8809</v>
      </c>
      <c r="G357" s="71">
        <v>1231671.74</v>
      </c>
      <c r="H357" s="72">
        <f t="shared" si="10"/>
        <v>10849796357.66</v>
      </c>
      <c r="I357" s="72">
        <v>3855674361</v>
      </c>
      <c r="J357" s="72">
        <v>0</v>
      </c>
      <c r="K357" s="72">
        <v>3855674361</v>
      </c>
      <c r="L357" s="81">
        <v>0</v>
      </c>
      <c r="M357" s="82">
        <v>93783531.900000006</v>
      </c>
      <c r="N357" s="82">
        <v>0</v>
      </c>
      <c r="O357" s="82">
        <v>0</v>
      </c>
      <c r="P357" s="82">
        <v>468611761.87</v>
      </c>
      <c r="Q357" s="81">
        <f t="shared" si="11"/>
        <v>6431726702.8899994</v>
      </c>
    </row>
    <row r="358" spans="1:17" x14ac:dyDescent="0.25">
      <c r="A358" s="63" t="s">
        <v>707</v>
      </c>
      <c r="B358" s="64" t="s">
        <v>719</v>
      </c>
      <c r="C358" s="65" t="s">
        <v>709</v>
      </c>
      <c r="D358" s="65" t="s">
        <v>720</v>
      </c>
      <c r="E358" s="64" t="s">
        <v>18</v>
      </c>
      <c r="F358" s="66">
        <v>17045</v>
      </c>
      <c r="G358" s="71">
        <v>1352125.26</v>
      </c>
      <c r="H358" s="72">
        <f t="shared" si="10"/>
        <v>23046975056.700001</v>
      </c>
      <c r="I358" s="72">
        <v>7431398445</v>
      </c>
      <c r="J358" s="72">
        <v>0</v>
      </c>
      <c r="K358" s="72">
        <v>7431398445</v>
      </c>
      <c r="L358" s="81">
        <v>0</v>
      </c>
      <c r="M358" s="82">
        <v>187670493.94</v>
      </c>
      <c r="N358" s="82">
        <v>0</v>
      </c>
      <c r="O358" s="82">
        <v>0</v>
      </c>
      <c r="P358" s="82">
        <v>906741682.5</v>
      </c>
      <c r="Q358" s="81">
        <f t="shared" si="11"/>
        <v>14521164435.260002</v>
      </c>
    </row>
    <row r="359" spans="1:17" x14ac:dyDescent="0.25">
      <c r="A359" s="63" t="s">
        <v>707</v>
      </c>
      <c r="B359" s="64" t="s">
        <v>721</v>
      </c>
      <c r="C359" s="65" t="s">
        <v>709</v>
      </c>
      <c r="D359" s="65" t="s">
        <v>722</v>
      </c>
      <c r="E359" s="64" t="s">
        <v>18</v>
      </c>
      <c r="F359" s="66">
        <v>13794</v>
      </c>
      <c r="G359" s="71">
        <v>1269239.95</v>
      </c>
      <c r="H359" s="72">
        <f t="shared" si="10"/>
        <v>17507895870.299999</v>
      </c>
      <c r="I359" s="72">
        <v>6004504949</v>
      </c>
      <c r="J359" s="72">
        <v>0</v>
      </c>
      <c r="K359" s="72">
        <v>6004504949</v>
      </c>
      <c r="L359" s="81">
        <v>0</v>
      </c>
      <c r="M359" s="82">
        <v>170915666.31999999</v>
      </c>
      <c r="N359" s="82">
        <v>0</v>
      </c>
      <c r="O359" s="82">
        <v>0</v>
      </c>
      <c r="P359" s="82">
        <v>733798461.03999996</v>
      </c>
      <c r="Q359" s="81">
        <f t="shared" si="11"/>
        <v>10598676793.939999</v>
      </c>
    </row>
    <row r="360" spans="1:17" x14ac:dyDescent="0.25">
      <c r="A360" s="63" t="s">
        <v>707</v>
      </c>
      <c r="B360" s="64" t="s">
        <v>723</v>
      </c>
      <c r="C360" s="65" t="s">
        <v>709</v>
      </c>
      <c r="D360" s="65" t="s">
        <v>724</v>
      </c>
      <c r="E360" s="64" t="s">
        <v>18</v>
      </c>
      <c r="F360" s="66">
        <v>13117</v>
      </c>
      <c r="G360" s="71">
        <v>1241125.5</v>
      </c>
      <c r="H360" s="72">
        <f t="shared" si="10"/>
        <v>16279843183.5</v>
      </c>
      <c r="I360" s="72">
        <v>5725996590</v>
      </c>
      <c r="J360" s="72">
        <v>0</v>
      </c>
      <c r="K360" s="72">
        <v>5725996590</v>
      </c>
      <c r="L360" s="81">
        <v>0</v>
      </c>
      <c r="M360" s="82">
        <v>115627147.56</v>
      </c>
      <c r="N360" s="82">
        <v>0</v>
      </c>
      <c r="O360" s="82">
        <v>0</v>
      </c>
      <c r="P360" s="82">
        <v>697784139</v>
      </c>
      <c r="Q360" s="81">
        <f t="shared" si="11"/>
        <v>9740435306.9399986</v>
      </c>
    </row>
    <row r="361" spans="1:17" x14ac:dyDescent="0.25">
      <c r="A361" s="63" t="s">
        <v>707</v>
      </c>
      <c r="B361" s="64" t="s">
        <v>725</v>
      </c>
      <c r="C361" s="65" t="s">
        <v>709</v>
      </c>
      <c r="D361" s="65" t="s">
        <v>726</v>
      </c>
      <c r="E361" s="64" t="s">
        <v>18</v>
      </c>
      <c r="F361" s="66">
        <v>7405</v>
      </c>
      <c r="G361" s="71">
        <v>1258695.1200000001</v>
      </c>
      <c r="H361" s="72">
        <f t="shared" si="10"/>
        <v>9320637363.6000004</v>
      </c>
      <c r="I361" s="72">
        <v>3237727198</v>
      </c>
      <c r="J361" s="72">
        <v>0</v>
      </c>
      <c r="K361" s="72">
        <v>3237727198</v>
      </c>
      <c r="L361" s="81">
        <v>0</v>
      </c>
      <c r="M361" s="82">
        <v>95780002.620000005</v>
      </c>
      <c r="N361" s="82">
        <v>0</v>
      </c>
      <c r="O361" s="82">
        <v>0</v>
      </c>
      <c r="P361" s="82">
        <v>393923271.27999997</v>
      </c>
      <c r="Q361" s="81">
        <f t="shared" si="11"/>
        <v>5593206891.7000008</v>
      </c>
    </row>
    <row r="362" spans="1:17" x14ac:dyDescent="0.25">
      <c r="A362" s="63" t="s">
        <v>707</v>
      </c>
      <c r="B362" s="64" t="s">
        <v>727</v>
      </c>
      <c r="C362" s="65" t="s">
        <v>709</v>
      </c>
      <c r="D362" s="65" t="s">
        <v>728</v>
      </c>
      <c r="E362" s="64" t="s">
        <v>18</v>
      </c>
      <c r="F362" s="66">
        <v>3374</v>
      </c>
      <c r="G362" s="71">
        <v>1305793.8</v>
      </c>
      <c r="H362" s="72">
        <f t="shared" si="10"/>
        <v>4405748281.1999998</v>
      </c>
      <c r="I362" s="72">
        <v>1472701261</v>
      </c>
      <c r="J362" s="72">
        <v>0</v>
      </c>
      <c r="K362" s="72">
        <v>1472701261</v>
      </c>
      <c r="L362" s="81">
        <v>0</v>
      </c>
      <c r="M362" s="82">
        <v>38598305.280000001</v>
      </c>
      <c r="N362" s="82">
        <v>0</v>
      </c>
      <c r="O362" s="82">
        <v>0</v>
      </c>
      <c r="P362" s="82">
        <v>179486443.93000001</v>
      </c>
      <c r="Q362" s="81">
        <f t="shared" si="11"/>
        <v>2714962270.9899998</v>
      </c>
    </row>
    <row r="363" spans="1:17" x14ac:dyDescent="0.25">
      <c r="A363" s="63" t="s">
        <v>707</v>
      </c>
      <c r="B363" s="64" t="s">
        <v>729</v>
      </c>
      <c r="C363" s="65" t="s">
        <v>709</v>
      </c>
      <c r="D363" s="65" t="s">
        <v>730</v>
      </c>
      <c r="E363" s="64" t="s">
        <v>18</v>
      </c>
      <c r="F363" s="66">
        <v>23222</v>
      </c>
      <c r="G363" s="71">
        <v>1268560.57</v>
      </c>
      <c r="H363" s="72">
        <f t="shared" si="10"/>
        <v>29458513556.540001</v>
      </c>
      <c r="I363" s="72">
        <v>10150966019</v>
      </c>
      <c r="J363" s="72">
        <v>0</v>
      </c>
      <c r="K363" s="72">
        <v>10150966019</v>
      </c>
      <c r="L363" s="81">
        <v>0</v>
      </c>
      <c r="M363" s="82">
        <v>239901540.86000001</v>
      </c>
      <c r="N363" s="82">
        <v>0</v>
      </c>
      <c r="O363" s="82">
        <v>0</v>
      </c>
      <c r="P363" s="82">
        <v>1235339122.97</v>
      </c>
      <c r="Q363" s="81">
        <f t="shared" si="11"/>
        <v>17832306873.709999</v>
      </c>
    </row>
    <row r="364" spans="1:17" x14ac:dyDescent="0.25">
      <c r="A364" s="63" t="s">
        <v>707</v>
      </c>
      <c r="B364" s="64" t="s">
        <v>731</v>
      </c>
      <c r="C364" s="65" t="s">
        <v>709</v>
      </c>
      <c r="D364" s="65" t="s">
        <v>732</v>
      </c>
      <c r="E364" s="64" t="s">
        <v>18</v>
      </c>
      <c r="F364" s="66">
        <v>11986</v>
      </c>
      <c r="G364" s="71">
        <v>1226624.1499999999</v>
      </c>
      <c r="H364" s="72">
        <f t="shared" si="10"/>
        <v>14702317061.9</v>
      </c>
      <c r="I364" s="72">
        <v>5236873187</v>
      </c>
      <c r="J364" s="72">
        <v>0</v>
      </c>
      <c r="K364" s="72">
        <v>5236873187</v>
      </c>
      <c r="L364" s="81">
        <v>0</v>
      </c>
      <c r="M364" s="82">
        <v>121411095.33</v>
      </c>
      <c r="N364" s="82">
        <v>0</v>
      </c>
      <c r="O364" s="82">
        <v>0</v>
      </c>
      <c r="P364" s="82">
        <v>637618410.47000003</v>
      </c>
      <c r="Q364" s="81">
        <f t="shared" si="11"/>
        <v>8706414369.0999985</v>
      </c>
    </row>
    <row r="365" spans="1:17" x14ac:dyDescent="0.25">
      <c r="A365" s="63" t="s">
        <v>707</v>
      </c>
      <c r="B365" s="64" t="s">
        <v>733</v>
      </c>
      <c r="C365" s="65" t="s">
        <v>709</v>
      </c>
      <c r="D365" s="65" t="s">
        <v>734</v>
      </c>
      <c r="E365" s="64" t="s">
        <v>18</v>
      </c>
      <c r="F365" s="66">
        <v>48444</v>
      </c>
      <c r="G365" s="71">
        <v>1179341.79</v>
      </c>
      <c r="H365" s="72">
        <f t="shared" si="10"/>
        <v>57132033674.760002</v>
      </c>
      <c r="I365" s="72">
        <v>21160229591</v>
      </c>
      <c r="J365" s="72">
        <v>0</v>
      </c>
      <c r="K365" s="72">
        <v>21160229591</v>
      </c>
      <c r="L365" s="81">
        <v>0</v>
      </c>
      <c r="M365" s="82">
        <v>549502995.72000003</v>
      </c>
      <c r="N365" s="82">
        <v>0</v>
      </c>
      <c r="O365" s="82">
        <v>0</v>
      </c>
      <c r="P365" s="82">
        <v>2577072107.1799998</v>
      </c>
      <c r="Q365" s="81">
        <f t="shared" si="11"/>
        <v>32845228980.860001</v>
      </c>
    </row>
    <row r="366" spans="1:17" x14ac:dyDescent="0.25">
      <c r="A366" s="63" t="s">
        <v>707</v>
      </c>
      <c r="B366" s="64" t="s">
        <v>735</v>
      </c>
      <c r="C366" s="65" t="s">
        <v>709</v>
      </c>
      <c r="D366" s="65" t="s">
        <v>736</v>
      </c>
      <c r="E366" s="64" t="s">
        <v>18</v>
      </c>
      <c r="F366" s="66">
        <v>8645</v>
      </c>
      <c r="G366" s="71">
        <v>1178809.27</v>
      </c>
      <c r="H366" s="72">
        <f t="shared" si="10"/>
        <v>10190806139.15</v>
      </c>
      <c r="I366" s="72">
        <v>3757111492</v>
      </c>
      <c r="J366" s="72">
        <v>0</v>
      </c>
      <c r="K366" s="72">
        <v>3757111492</v>
      </c>
      <c r="L366" s="81">
        <v>0</v>
      </c>
      <c r="M366" s="82">
        <v>112589316.75</v>
      </c>
      <c r="N366" s="82">
        <v>0</v>
      </c>
      <c r="O366" s="82">
        <v>0</v>
      </c>
      <c r="P366" s="82">
        <v>459887465.25</v>
      </c>
      <c r="Q366" s="81">
        <f t="shared" si="11"/>
        <v>5861217865.1499996</v>
      </c>
    </row>
    <row r="367" spans="1:17" x14ac:dyDescent="0.25">
      <c r="A367" s="63" t="s">
        <v>707</v>
      </c>
      <c r="B367" s="64" t="s">
        <v>737</v>
      </c>
      <c r="C367" s="65" t="s">
        <v>709</v>
      </c>
      <c r="D367" s="65" t="s">
        <v>738</v>
      </c>
      <c r="E367" s="64" t="s">
        <v>18</v>
      </c>
      <c r="F367" s="66">
        <v>7689</v>
      </c>
      <c r="G367" s="71">
        <v>1225102.6599999999</v>
      </c>
      <c r="H367" s="72">
        <f t="shared" si="10"/>
        <v>9419814352.7399998</v>
      </c>
      <c r="I367" s="72">
        <v>3358129242</v>
      </c>
      <c r="J367" s="72">
        <v>0</v>
      </c>
      <c r="K367" s="72">
        <v>3358129242</v>
      </c>
      <c r="L367" s="81">
        <v>0</v>
      </c>
      <c r="M367" s="82">
        <v>64904292.280000001</v>
      </c>
      <c r="N367" s="82">
        <v>0</v>
      </c>
      <c r="O367" s="82">
        <v>0</v>
      </c>
      <c r="P367" s="82">
        <v>409031199.56999999</v>
      </c>
      <c r="Q367" s="81">
        <f t="shared" si="11"/>
        <v>5587749618.8899994</v>
      </c>
    </row>
    <row r="368" spans="1:17" x14ac:dyDescent="0.25">
      <c r="A368" s="63" t="s">
        <v>707</v>
      </c>
      <c r="B368" s="64" t="s">
        <v>739</v>
      </c>
      <c r="C368" s="65" t="s">
        <v>709</v>
      </c>
      <c r="D368" s="65" t="s">
        <v>740</v>
      </c>
      <c r="E368" s="64" t="s">
        <v>18</v>
      </c>
      <c r="F368" s="66">
        <v>5831</v>
      </c>
      <c r="G368" s="71">
        <v>1305199.8500000001</v>
      </c>
      <c r="H368" s="72">
        <f t="shared" si="10"/>
        <v>7610620325.3500004</v>
      </c>
      <c r="I368" s="72">
        <v>2556766196</v>
      </c>
      <c r="J368" s="72">
        <v>0</v>
      </c>
      <c r="K368" s="72">
        <v>2556766196</v>
      </c>
      <c r="L368" s="81">
        <v>0</v>
      </c>
      <c r="M368" s="82">
        <v>58000692.93</v>
      </c>
      <c r="N368" s="82">
        <v>0</v>
      </c>
      <c r="O368" s="82">
        <v>0</v>
      </c>
      <c r="P368" s="82">
        <v>310191302.47000003</v>
      </c>
      <c r="Q368" s="81">
        <f t="shared" si="11"/>
        <v>4685662133.9500008</v>
      </c>
    </row>
    <row r="369" spans="1:17" x14ac:dyDescent="0.25">
      <c r="A369" s="63" t="s">
        <v>741</v>
      </c>
      <c r="B369" s="64" t="s">
        <v>742</v>
      </c>
      <c r="C369" s="65" t="s">
        <v>743</v>
      </c>
      <c r="D369" s="65" t="s">
        <v>744</v>
      </c>
      <c r="E369" s="64" t="s">
        <v>51</v>
      </c>
      <c r="F369" s="66">
        <v>164558</v>
      </c>
      <c r="G369" s="71">
        <v>1408177.57</v>
      </c>
      <c r="H369" s="72">
        <f t="shared" si="10"/>
        <v>231726884564.06</v>
      </c>
      <c r="I369" s="72">
        <v>71514064378</v>
      </c>
      <c r="J369" s="72">
        <v>0</v>
      </c>
      <c r="K369" s="72">
        <v>71514064378</v>
      </c>
      <c r="L369" s="81">
        <v>0</v>
      </c>
      <c r="M369" s="82">
        <v>2926298999.5</v>
      </c>
      <c r="N369" s="82">
        <v>0</v>
      </c>
      <c r="O369" s="82">
        <v>1445749171</v>
      </c>
      <c r="P369" s="82">
        <v>9224007266.9099998</v>
      </c>
      <c r="Q369" s="81">
        <f t="shared" si="11"/>
        <v>146616764748.64999</v>
      </c>
    </row>
    <row r="370" spans="1:17" x14ac:dyDescent="0.25">
      <c r="A370" s="63" t="s">
        <v>741</v>
      </c>
      <c r="B370" s="64" t="s">
        <v>745</v>
      </c>
      <c r="C370" s="65" t="s">
        <v>743</v>
      </c>
      <c r="D370" s="65" t="s">
        <v>746</v>
      </c>
      <c r="E370" s="64" t="s">
        <v>15</v>
      </c>
      <c r="F370" s="66">
        <v>15713</v>
      </c>
      <c r="G370" s="71">
        <v>1408801.92</v>
      </c>
      <c r="H370" s="72">
        <f t="shared" si="10"/>
        <v>22136504568.959999</v>
      </c>
      <c r="I370" s="72">
        <v>6826768870</v>
      </c>
      <c r="J370" s="72">
        <v>0</v>
      </c>
      <c r="K370" s="72">
        <v>6826768870</v>
      </c>
      <c r="L370" s="81">
        <v>0</v>
      </c>
      <c r="M370" s="82">
        <v>135602612.44</v>
      </c>
      <c r="N370" s="82">
        <v>0</v>
      </c>
      <c r="O370" s="82">
        <v>0</v>
      </c>
      <c r="P370" s="82">
        <v>880764388.14999998</v>
      </c>
      <c r="Q370" s="81">
        <f t="shared" si="11"/>
        <v>14293368698.369999</v>
      </c>
    </row>
    <row r="371" spans="1:17" x14ac:dyDescent="0.25">
      <c r="A371" s="63" t="s">
        <v>741</v>
      </c>
      <c r="B371" s="64" t="s">
        <v>747</v>
      </c>
      <c r="C371" s="65" t="s">
        <v>743</v>
      </c>
      <c r="D371" s="65" t="s">
        <v>42</v>
      </c>
      <c r="E371" s="64" t="s">
        <v>18</v>
      </c>
      <c r="F371" s="66">
        <v>26660</v>
      </c>
      <c r="G371" s="71">
        <v>1242041.8999999999</v>
      </c>
      <c r="H371" s="72">
        <f t="shared" si="10"/>
        <v>33112837053.999996</v>
      </c>
      <c r="I371" s="72">
        <v>11661205320</v>
      </c>
      <c r="J371" s="72">
        <v>0</v>
      </c>
      <c r="K371" s="72">
        <v>11661205320</v>
      </c>
      <c r="L371" s="81">
        <v>0</v>
      </c>
      <c r="M371" s="82">
        <v>222526640.30000001</v>
      </c>
      <c r="N371" s="82">
        <v>0</v>
      </c>
      <c r="O371" s="82">
        <v>0</v>
      </c>
      <c r="P371" s="82">
        <v>1494379086.6199999</v>
      </c>
      <c r="Q371" s="81">
        <f t="shared" si="11"/>
        <v>19734726007.079998</v>
      </c>
    </row>
    <row r="372" spans="1:17" x14ac:dyDescent="0.25">
      <c r="A372" s="63" t="s">
        <v>741</v>
      </c>
      <c r="B372" s="64" t="s">
        <v>748</v>
      </c>
      <c r="C372" s="65" t="s">
        <v>743</v>
      </c>
      <c r="D372" s="65" t="s">
        <v>749</v>
      </c>
      <c r="E372" s="64" t="s">
        <v>15</v>
      </c>
      <c r="F372" s="66">
        <v>20710</v>
      </c>
      <c r="G372" s="71">
        <v>1238421.57</v>
      </c>
      <c r="H372" s="72">
        <f t="shared" si="10"/>
        <v>25647710714.700001</v>
      </c>
      <c r="I372" s="72">
        <v>9058973746</v>
      </c>
      <c r="J372" s="72">
        <v>0</v>
      </c>
      <c r="K372" s="72">
        <v>9058973746</v>
      </c>
      <c r="L372" s="81">
        <v>0</v>
      </c>
      <c r="M372" s="82">
        <v>179155125.77000001</v>
      </c>
      <c r="N372" s="82">
        <v>0</v>
      </c>
      <c r="O372" s="82">
        <v>0</v>
      </c>
      <c r="P372" s="82">
        <v>1160862373.74</v>
      </c>
      <c r="Q372" s="81">
        <f t="shared" si="11"/>
        <v>15248719469.190001</v>
      </c>
    </row>
    <row r="373" spans="1:17" x14ac:dyDescent="0.25">
      <c r="A373" s="63" t="s">
        <v>741</v>
      </c>
      <c r="B373" s="64" t="s">
        <v>750</v>
      </c>
      <c r="C373" s="65" t="s">
        <v>743</v>
      </c>
      <c r="D373" s="65" t="s">
        <v>751</v>
      </c>
      <c r="E373" s="64" t="s">
        <v>15</v>
      </c>
      <c r="F373" s="66">
        <v>35040</v>
      </c>
      <c r="G373" s="71">
        <v>1401576.72</v>
      </c>
      <c r="H373" s="72">
        <f t="shared" si="10"/>
        <v>49111248268.799995</v>
      </c>
      <c r="I373" s="72">
        <v>15346975073</v>
      </c>
      <c r="J373" s="72">
        <v>0</v>
      </c>
      <c r="K373" s="72">
        <v>15346975073</v>
      </c>
      <c r="L373" s="81">
        <v>0</v>
      </c>
      <c r="M373" s="82">
        <v>308784525.97000003</v>
      </c>
      <c r="N373" s="82">
        <v>0</v>
      </c>
      <c r="O373" s="82">
        <v>0</v>
      </c>
      <c r="P373" s="82">
        <v>1964105146.0999999</v>
      </c>
      <c r="Q373" s="81">
        <f t="shared" si="11"/>
        <v>31491383523.729996</v>
      </c>
    </row>
    <row r="374" spans="1:17" x14ac:dyDescent="0.25">
      <c r="A374" s="63" t="s">
        <v>741</v>
      </c>
      <c r="B374" s="64" t="s">
        <v>752</v>
      </c>
      <c r="C374" s="65" t="s">
        <v>743</v>
      </c>
      <c r="D374" s="65" t="s">
        <v>753</v>
      </c>
      <c r="E374" s="64" t="s">
        <v>15</v>
      </c>
      <c r="F374" s="66">
        <v>23079</v>
      </c>
      <c r="G374" s="71">
        <v>1199361</v>
      </c>
      <c r="H374" s="72">
        <f t="shared" si="10"/>
        <v>27680052519</v>
      </c>
      <c r="I374" s="72">
        <v>10094227476</v>
      </c>
      <c r="J374" s="72">
        <v>0</v>
      </c>
      <c r="K374" s="72">
        <v>10094227476</v>
      </c>
      <c r="L374" s="81">
        <v>0</v>
      </c>
      <c r="M374" s="82">
        <v>195527141.72999999</v>
      </c>
      <c r="N374" s="82">
        <v>0</v>
      </c>
      <c r="O374" s="82">
        <v>0</v>
      </c>
      <c r="P374" s="82">
        <v>1293652473.3699999</v>
      </c>
      <c r="Q374" s="81">
        <f t="shared" si="11"/>
        <v>16096645427.900002</v>
      </c>
    </row>
    <row r="375" spans="1:17" x14ac:dyDescent="0.25">
      <c r="A375" s="63" t="s">
        <v>741</v>
      </c>
      <c r="B375" s="64" t="s">
        <v>754</v>
      </c>
      <c r="C375" s="65" t="s">
        <v>743</v>
      </c>
      <c r="D375" s="65" t="s">
        <v>755</v>
      </c>
      <c r="E375" s="64" t="s">
        <v>15</v>
      </c>
      <c r="F375" s="66">
        <v>33053</v>
      </c>
      <c r="G375" s="71">
        <v>1277766.6200000001</v>
      </c>
      <c r="H375" s="72">
        <f t="shared" si="10"/>
        <v>42234020090.860001</v>
      </c>
      <c r="I375" s="72">
        <v>14472220448</v>
      </c>
      <c r="J375" s="72">
        <v>0</v>
      </c>
      <c r="K375" s="72">
        <v>14472220448</v>
      </c>
      <c r="L375" s="81">
        <v>0</v>
      </c>
      <c r="M375" s="82">
        <v>336282448.23000002</v>
      </c>
      <c r="N375" s="82">
        <v>0</v>
      </c>
      <c r="O375" s="82">
        <v>0</v>
      </c>
      <c r="P375" s="82">
        <v>1852727379.97</v>
      </c>
      <c r="Q375" s="81">
        <f t="shared" si="11"/>
        <v>25572789814.660004</v>
      </c>
    </row>
    <row r="376" spans="1:17" x14ac:dyDescent="0.25">
      <c r="A376" s="63" t="s">
        <v>741</v>
      </c>
      <c r="B376" s="64" t="s">
        <v>756</v>
      </c>
      <c r="C376" s="65" t="s">
        <v>743</v>
      </c>
      <c r="D376" s="65" t="s">
        <v>757</v>
      </c>
      <c r="E376" s="64" t="s">
        <v>15</v>
      </c>
      <c r="F376" s="66">
        <v>35949</v>
      </c>
      <c r="G376" s="71">
        <v>1223180.93</v>
      </c>
      <c r="H376" s="72">
        <f t="shared" si="10"/>
        <v>43972131252.57</v>
      </c>
      <c r="I376" s="72">
        <v>15736011392</v>
      </c>
      <c r="J376" s="72">
        <v>0</v>
      </c>
      <c r="K376" s="72">
        <v>15736011392</v>
      </c>
      <c r="L376" s="81">
        <v>0</v>
      </c>
      <c r="M376" s="82">
        <v>295076555.00999999</v>
      </c>
      <c r="N376" s="82">
        <v>0</v>
      </c>
      <c r="O376" s="82">
        <v>0</v>
      </c>
      <c r="P376" s="82">
        <v>2015057531.3199999</v>
      </c>
      <c r="Q376" s="81">
        <f t="shared" si="11"/>
        <v>25925985774.239998</v>
      </c>
    </row>
    <row r="377" spans="1:17" x14ac:dyDescent="0.25">
      <c r="A377" s="63" t="s">
        <v>741</v>
      </c>
      <c r="B377" s="64" t="s">
        <v>758</v>
      </c>
      <c r="C377" s="65" t="s">
        <v>743</v>
      </c>
      <c r="D377" s="65" t="s">
        <v>759</v>
      </c>
      <c r="E377" s="64" t="s">
        <v>15</v>
      </c>
      <c r="F377" s="66">
        <v>18642</v>
      </c>
      <c r="G377" s="71">
        <v>1269860.1499999999</v>
      </c>
      <c r="H377" s="72">
        <f t="shared" si="10"/>
        <v>23672732916.299999</v>
      </c>
      <c r="I377" s="72">
        <v>8151356979</v>
      </c>
      <c r="J377" s="72">
        <v>0</v>
      </c>
      <c r="K377" s="72">
        <v>8151356979</v>
      </c>
      <c r="L377" s="81">
        <v>0</v>
      </c>
      <c r="M377" s="82">
        <v>193469401.83000001</v>
      </c>
      <c r="N377" s="82">
        <v>0</v>
      </c>
      <c r="O377" s="82">
        <v>0</v>
      </c>
      <c r="P377" s="82">
        <v>1044944296.05</v>
      </c>
      <c r="Q377" s="81">
        <f t="shared" si="11"/>
        <v>14282962239.42</v>
      </c>
    </row>
    <row r="378" spans="1:17" x14ac:dyDescent="0.25">
      <c r="A378" s="63" t="s">
        <v>741</v>
      </c>
      <c r="B378" s="64" t="s">
        <v>760</v>
      </c>
      <c r="C378" s="65" t="s">
        <v>743</v>
      </c>
      <c r="D378" s="65" t="s">
        <v>761</v>
      </c>
      <c r="E378" s="64" t="s">
        <v>15</v>
      </c>
      <c r="F378" s="66">
        <v>23007</v>
      </c>
      <c r="G378" s="71">
        <v>1228261.3700000001</v>
      </c>
      <c r="H378" s="72">
        <f t="shared" si="10"/>
        <v>28258609339.590004</v>
      </c>
      <c r="I378" s="72">
        <v>10049973054</v>
      </c>
      <c r="J378" s="72">
        <v>0</v>
      </c>
      <c r="K378" s="72">
        <v>10049973054</v>
      </c>
      <c r="L378" s="81">
        <v>0</v>
      </c>
      <c r="M378" s="82">
        <v>231153773.30000001</v>
      </c>
      <c r="N378" s="82">
        <v>0</v>
      </c>
      <c r="O378" s="82">
        <v>0</v>
      </c>
      <c r="P378" s="82">
        <v>1289616640.8800001</v>
      </c>
      <c r="Q378" s="81">
        <f t="shared" si="11"/>
        <v>16687865871.410004</v>
      </c>
    </row>
    <row r="379" spans="1:17" x14ac:dyDescent="0.25">
      <c r="A379" s="63" t="s">
        <v>741</v>
      </c>
      <c r="B379" s="64" t="s">
        <v>762</v>
      </c>
      <c r="C379" s="65" t="s">
        <v>743</v>
      </c>
      <c r="D379" s="65" t="s">
        <v>763</v>
      </c>
      <c r="E379" s="64" t="s">
        <v>15</v>
      </c>
      <c r="F379" s="66">
        <v>42317</v>
      </c>
      <c r="G379" s="71">
        <v>1322579.1100000001</v>
      </c>
      <c r="H379" s="72">
        <f t="shared" si="10"/>
        <v>55967580197.870003</v>
      </c>
      <c r="I379" s="72">
        <v>18540270068</v>
      </c>
      <c r="J379" s="72">
        <v>0</v>
      </c>
      <c r="K379" s="72">
        <v>18540270068</v>
      </c>
      <c r="L379" s="81">
        <v>0</v>
      </c>
      <c r="M379" s="82">
        <v>360465882.08999997</v>
      </c>
      <c r="N379" s="82">
        <v>0</v>
      </c>
      <c r="O379" s="82">
        <v>0</v>
      </c>
      <c r="P379" s="82">
        <v>2372004493.9400001</v>
      </c>
      <c r="Q379" s="81">
        <f t="shared" si="11"/>
        <v>34694839753.840004</v>
      </c>
    </row>
    <row r="380" spans="1:17" x14ac:dyDescent="0.25">
      <c r="A380" s="63" t="s">
        <v>741</v>
      </c>
      <c r="B380" s="64" t="s">
        <v>764</v>
      </c>
      <c r="C380" s="65" t="s">
        <v>743</v>
      </c>
      <c r="D380" s="65" t="s">
        <v>710</v>
      </c>
      <c r="E380" s="64" t="s">
        <v>18</v>
      </c>
      <c r="F380" s="66">
        <v>5578</v>
      </c>
      <c r="G380" s="71">
        <v>1435298.22</v>
      </c>
      <c r="H380" s="72">
        <f t="shared" si="10"/>
        <v>8006093471.1599998</v>
      </c>
      <c r="I380" s="72">
        <v>2439786294</v>
      </c>
      <c r="J380" s="72">
        <v>0</v>
      </c>
      <c r="K380" s="72">
        <v>2439786294</v>
      </c>
      <c r="L380" s="81">
        <v>0</v>
      </c>
      <c r="M380" s="82">
        <v>102237461.20999999</v>
      </c>
      <c r="N380" s="82">
        <v>0</v>
      </c>
      <c r="O380" s="82">
        <v>0</v>
      </c>
      <c r="P380" s="82">
        <v>312664911.67000002</v>
      </c>
      <c r="Q380" s="81">
        <f t="shared" si="11"/>
        <v>5151404804.2799997</v>
      </c>
    </row>
    <row r="381" spans="1:17" x14ac:dyDescent="0.25">
      <c r="A381" s="63" t="s">
        <v>741</v>
      </c>
      <c r="B381" s="64" t="s">
        <v>765</v>
      </c>
      <c r="C381" s="65" t="s">
        <v>743</v>
      </c>
      <c r="D381" s="65" t="s">
        <v>766</v>
      </c>
      <c r="E381" s="64" t="s">
        <v>15</v>
      </c>
      <c r="F381" s="66">
        <v>7798</v>
      </c>
      <c r="G381" s="71">
        <v>1300170.72</v>
      </c>
      <c r="H381" s="72">
        <f t="shared" si="10"/>
        <v>10138731274.559999</v>
      </c>
      <c r="I381" s="72">
        <v>3394456324</v>
      </c>
      <c r="J381" s="72">
        <v>0</v>
      </c>
      <c r="K381" s="72">
        <v>3394456324</v>
      </c>
      <c r="L381" s="81">
        <v>0</v>
      </c>
      <c r="M381" s="82">
        <v>80022577.790000007</v>
      </c>
      <c r="N381" s="82">
        <v>0</v>
      </c>
      <c r="O381" s="82">
        <v>0</v>
      </c>
      <c r="P381" s="82">
        <v>437103080.17000002</v>
      </c>
      <c r="Q381" s="81">
        <f t="shared" si="11"/>
        <v>6227149292.5999994</v>
      </c>
    </row>
    <row r="382" spans="1:17" x14ac:dyDescent="0.25">
      <c r="A382" s="63" t="s">
        <v>741</v>
      </c>
      <c r="B382" s="64" t="s">
        <v>767</v>
      </c>
      <c r="C382" s="65" t="s">
        <v>743</v>
      </c>
      <c r="D382" s="65" t="s">
        <v>768</v>
      </c>
      <c r="E382" s="64" t="s">
        <v>18</v>
      </c>
      <c r="F382" s="66">
        <v>21334</v>
      </c>
      <c r="G382" s="71">
        <v>1257098</v>
      </c>
      <c r="H382" s="72">
        <f t="shared" si="10"/>
        <v>26818928732</v>
      </c>
      <c r="I382" s="72">
        <v>9286077790</v>
      </c>
      <c r="J382" s="72">
        <v>0</v>
      </c>
      <c r="K382" s="72">
        <v>9286077790</v>
      </c>
      <c r="L382" s="81">
        <v>0</v>
      </c>
      <c r="M382" s="82">
        <v>243530342.22999999</v>
      </c>
      <c r="N382" s="82">
        <v>0</v>
      </c>
      <c r="O382" s="82">
        <v>0</v>
      </c>
      <c r="P382" s="82">
        <v>1195839588.6700001</v>
      </c>
      <c r="Q382" s="81">
        <f t="shared" si="11"/>
        <v>16093481011.1</v>
      </c>
    </row>
    <row r="383" spans="1:17" x14ac:dyDescent="0.25">
      <c r="A383" s="63" t="s">
        <v>741</v>
      </c>
      <c r="B383" s="64" t="s">
        <v>769</v>
      </c>
      <c r="C383" s="65" t="s">
        <v>743</v>
      </c>
      <c r="D383" s="65" t="s">
        <v>770</v>
      </c>
      <c r="E383" s="64" t="s">
        <v>15</v>
      </c>
      <c r="F383" s="66">
        <v>25205</v>
      </c>
      <c r="G383" s="71">
        <v>1246969.1499999999</v>
      </c>
      <c r="H383" s="72">
        <f t="shared" si="10"/>
        <v>31429857425.749996</v>
      </c>
      <c r="I383" s="72">
        <v>11015780734</v>
      </c>
      <c r="J383" s="72">
        <v>0</v>
      </c>
      <c r="K383" s="72">
        <v>11015780734</v>
      </c>
      <c r="L383" s="81">
        <v>0</v>
      </c>
      <c r="M383" s="82">
        <v>207587702.02000001</v>
      </c>
      <c r="N383" s="82">
        <v>0</v>
      </c>
      <c r="O383" s="82">
        <v>0</v>
      </c>
      <c r="P383" s="82">
        <v>1412821638.3399999</v>
      </c>
      <c r="Q383" s="81">
        <f t="shared" si="11"/>
        <v>18793667351.389996</v>
      </c>
    </row>
    <row r="384" spans="1:17" x14ac:dyDescent="0.25">
      <c r="A384" s="63" t="s">
        <v>741</v>
      </c>
      <c r="B384" s="64" t="s">
        <v>771</v>
      </c>
      <c r="C384" s="65" t="s">
        <v>743</v>
      </c>
      <c r="D384" s="65" t="s">
        <v>772</v>
      </c>
      <c r="E384" s="64" t="s">
        <v>15</v>
      </c>
      <c r="F384" s="66">
        <v>16453</v>
      </c>
      <c r="G384" s="71">
        <v>1221870.9099999999</v>
      </c>
      <c r="H384" s="72">
        <f t="shared" si="10"/>
        <v>20103442082.23</v>
      </c>
      <c r="I384" s="72">
        <v>7202341105</v>
      </c>
      <c r="J384" s="72">
        <v>0</v>
      </c>
      <c r="K384" s="72">
        <v>7202341105</v>
      </c>
      <c r="L384" s="81">
        <v>0</v>
      </c>
      <c r="M384" s="82">
        <v>131704203.13</v>
      </c>
      <c r="N384" s="82">
        <v>0</v>
      </c>
      <c r="O384" s="82">
        <v>0</v>
      </c>
      <c r="P384" s="82">
        <v>922243777.64999998</v>
      </c>
      <c r="Q384" s="81">
        <f t="shared" si="11"/>
        <v>11847152996.450001</v>
      </c>
    </row>
    <row r="385" spans="1:17" x14ac:dyDescent="0.25">
      <c r="A385" s="63" t="s">
        <v>741</v>
      </c>
      <c r="B385" s="64" t="s">
        <v>773</v>
      </c>
      <c r="C385" s="65" t="s">
        <v>743</v>
      </c>
      <c r="D385" s="65" t="s">
        <v>774</v>
      </c>
      <c r="E385" s="64" t="s">
        <v>15</v>
      </c>
      <c r="F385" s="66">
        <v>9670</v>
      </c>
      <c r="G385" s="71">
        <v>1473251.47</v>
      </c>
      <c r="H385" s="72">
        <f t="shared" si="10"/>
        <v>14246341714.9</v>
      </c>
      <c r="I385" s="72">
        <v>4221590893</v>
      </c>
      <c r="J385" s="72">
        <v>0</v>
      </c>
      <c r="K385" s="72">
        <v>4221590893</v>
      </c>
      <c r="L385" s="81">
        <v>0</v>
      </c>
      <c r="M385" s="82">
        <v>141230882.21000001</v>
      </c>
      <c r="N385" s="82">
        <v>0</v>
      </c>
      <c r="O385" s="82">
        <v>0</v>
      </c>
      <c r="P385" s="82">
        <v>542034724.97000003</v>
      </c>
      <c r="Q385" s="81">
        <f t="shared" si="11"/>
        <v>9341485214.7199993</v>
      </c>
    </row>
    <row r="386" spans="1:17" x14ac:dyDescent="0.25">
      <c r="A386" s="63" t="s">
        <v>741</v>
      </c>
      <c r="B386" s="64" t="s">
        <v>775</v>
      </c>
      <c r="C386" s="65" t="s">
        <v>743</v>
      </c>
      <c r="D386" s="65" t="s">
        <v>776</v>
      </c>
      <c r="E386" s="64" t="s">
        <v>15</v>
      </c>
      <c r="F386" s="66">
        <v>17040</v>
      </c>
      <c r="G386" s="71">
        <v>1501077.58</v>
      </c>
      <c r="H386" s="72">
        <f t="shared" si="10"/>
        <v>25578361963.200001</v>
      </c>
      <c r="I386" s="72">
        <v>7408144244</v>
      </c>
      <c r="J386" s="72">
        <v>0</v>
      </c>
      <c r="K386" s="72">
        <v>7408144244</v>
      </c>
      <c r="L386" s="81">
        <v>0</v>
      </c>
      <c r="M386" s="82">
        <v>142679157.56999999</v>
      </c>
      <c r="N386" s="82">
        <v>0</v>
      </c>
      <c r="O386" s="82">
        <v>0</v>
      </c>
      <c r="P386" s="82">
        <v>955147023.11000001</v>
      </c>
      <c r="Q386" s="81">
        <f t="shared" si="11"/>
        <v>17072391538.52</v>
      </c>
    </row>
    <row r="387" spans="1:17" x14ac:dyDescent="0.25">
      <c r="A387" s="63" t="s">
        <v>741</v>
      </c>
      <c r="B387" s="64" t="s">
        <v>777</v>
      </c>
      <c r="C387" s="65" t="s">
        <v>743</v>
      </c>
      <c r="D387" s="65" t="s">
        <v>778</v>
      </c>
      <c r="E387" s="64" t="s">
        <v>18</v>
      </c>
      <c r="F387" s="66">
        <v>11490</v>
      </c>
      <c r="G387" s="71">
        <v>1209124.3999999999</v>
      </c>
      <c r="H387" s="72">
        <f t="shared" si="10"/>
        <v>13892839355.999998</v>
      </c>
      <c r="I387" s="72">
        <v>5021952050</v>
      </c>
      <c r="J387" s="72">
        <v>0</v>
      </c>
      <c r="K387" s="72">
        <v>5021952050</v>
      </c>
      <c r="L387" s="81">
        <v>0</v>
      </c>
      <c r="M387" s="82">
        <v>127075745.62</v>
      </c>
      <c r="N387" s="82">
        <v>0</v>
      </c>
      <c r="O387" s="82">
        <v>0</v>
      </c>
      <c r="P387" s="82">
        <v>644051601.85000002</v>
      </c>
      <c r="Q387" s="81">
        <f t="shared" si="11"/>
        <v>8099759958.5299978</v>
      </c>
    </row>
    <row r="388" spans="1:17" x14ac:dyDescent="0.25">
      <c r="A388" s="63" t="s">
        <v>741</v>
      </c>
      <c r="B388" s="64" t="s">
        <v>779</v>
      </c>
      <c r="C388" s="65" t="s">
        <v>743</v>
      </c>
      <c r="D388" s="65" t="s">
        <v>780</v>
      </c>
      <c r="E388" s="64" t="s">
        <v>15</v>
      </c>
      <c r="F388" s="66">
        <v>14981</v>
      </c>
      <c r="G388" s="71">
        <v>1358242.3</v>
      </c>
      <c r="H388" s="72">
        <f t="shared" si="10"/>
        <v>20347827896.299999</v>
      </c>
      <c r="I388" s="72">
        <v>6555019199</v>
      </c>
      <c r="J388" s="72">
        <v>0</v>
      </c>
      <c r="K388" s="72">
        <v>6555019199</v>
      </c>
      <c r="L388" s="81">
        <v>0</v>
      </c>
      <c r="M388" s="82">
        <v>271520147.56999999</v>
      </c>
      <c r="N388" s="82">
        <v>0</v>
      </c>
      <c r="O388" s="82">
        <v>0</v>
      </c>
      <c r="P388" s="82">
        <v>839733424.48000002</v>
      </c>
      <c r="Q388" s="81">
        <f t="shared" si="11"/>
        <v>12681555125.25</v>
      </c>
    </row>
    <row r="389" spans="1:17" x14ac:dyDescent="0.25">
      <c r="A389" s="63" t="s">
        <v>741</v>
      </c>
      <c r="B389" s="64" t="s">
        <v>781</v>
      </c>
      <c r="C389" s="65" t="s">
        <v>743</v>
      </c>
      <c r="D389" s="65" t="s">
        <v>782</v>
      </c>
      <c r="E389" s="64" t="s">
        <v>15</v>
      </c>
      <c r="F389" s="66">
        <v>17026</v>
      </c>
      <c r="G389" s="71">
        <v>1202831.1100000001</v>
      </c>
      <c r="H389" s="72">
        <f t="shared" si="10"/>
        <v>20479402478.860001</v>
      </c>
      <c r="I389" s="72">
        <v>7427896806</v>
      </c>
      <c r="J389" s="72">
        <v>0</v>
      </c>
      <c r="K389" s="72">
        <v>7427896806</v>
      </c>
      <c r="L389" s="81">
        <v>0</v>
      </c>
      <c r="M389" s="82">
        <v>164216499.69999999</v>
      </c>
      <c r="N389" s="82">
        <v>0</v>
      </c>
      <c r="O389" s="82">
        <v>0</v>
      </c>
      <c r="P389" s="82">
        <v>954362277.89999998</v>
      </c>
      <c r="Q389" s="81">
        <f t="shared" si="11"/>
        <v>11932926895.260002</v>
      </c>
    </row>
    <row r="390" spans="1:17" x14ac:dyDescent="0.25">
      <c r="A390" s="63" t="s">
        <v>741</v>
      </c>
      <c r="B390" s="64" t="s">
        <v>783</v>
      </c>
      <c r="C390" s="65" t="s">
        <v>743</v>
      </c>
      <c r="D390" s="65" t="s">
        <v>360</v>
      </c>
      <c r="E390" s="64" t="s">
        <v>15</v>
      </c>
      <c r="F390" s="66">
        <v>28971</v>
      </c>
      <c r="G390" s="71">
        <v>1216590.6299999999</v>
      </c>
      <c r="H390" s="72">
        <f t="shared" si="10"/>
        <v>35245847141.729996</v>
      </c>
      <c r="I390" s="72">
        <v>12658534767</v>
      </c>
      <c r="J390" s="72">
        <v>0</v>
      </c>
      <c r="K390" s="72">
        <v>12658534767</v>
      </c>
      <c r="L390" s="81">
        <v>0</v>
      </c>
      <c r="M390" s="82">
        <v>237401048.15000001</v>
      </c>
      <c r="N390" s="82">
        <v>0</v>
      </c>
      <c r="O390" s="82">
        <v>0</v>
      </c>
      <c r="P390" s="82">
        <v>1623918098.97</v>
      </c>
      <c r="Q390" s="81">
        <f t="shared" si="11"/>
        <v>20725993227.609997</v>
      </c>
    </row>
    <row r="391" spans="1:17" x14ac:dyDescent="0.25">
      <c r="A391" s="63" t="s">
        <v>741</v>
      </c>
      <c r="B391" s="64" t="s">
        <v>784</v>
      </c>
      <c r="C391" s="65" t="s">
        <v>743</v>
      </c>
      <c r="D391" s="65" t="s">
        <v>785</v>
      </c>
      <c r="E391" s="64" t="s">
        <v>15</v>
      </c>
      <c r="F391" s="66">
        <v>5351</v>
      </c>
      <c r="G391" s="71">
        <v>1271723.3899999999</v>
      </c>
      <c r="H391" s="72">
        <f t="shared" si="10"/>
        <v>6804991859.8899994</v>
      </c>
      <c r="I391" s="72">
        <v>2327350562</v>
      </c>
      <c r="J391" s="72">
        <v>0</v>
      </c>
      <c r="K391" s="72">
        <v>2327350562</v>
      </c>
      <c r="L391" s="81">
        <v>0</v>
      </c>
      <c r="M391" s="82">
        <v>57097712.530000001</v>
      </c>
      <c r="N391" s="82">
        <v>0</v>
      </c>
      <c r="O391" s="82">
        <v>0</v>
      </c>
      <c r="P391" s="82">
        <v>299940828.68000001</v>
      </c>
      <c r="Q391" s="81">
        <f t="shared" si="11"/>
        <v>4120602756.6799994</v>
      </c>
    </row>
    <row r="392" spans="1:17" x14ac:dyDescent="0.25">
      <c r="A392" s="63" t="s">
        <v>741</v>
      </c>
      <c r="B392" s="64" t="s">
        <v>786</v>
      </c>
      <c r="C392" s="65" t="s">
        <v>743</v>
      </c>
      <c r="D392" s="65" t="s">
        <v>787</v>
      </c>
      <c r="E392" s="64" t="s">
        <v>15</v>
      </c>
      <c r="F392" s="66">
        <v>33564</v>
      </c>
      <c r="G392" s="71">
        <v>1208838.99</v>
      </c>
      <c r="H392" s="72">
        <f t="shared" si="10"/>
        <v>40573471860.360001</v>
      </c>
      <c r="I392" s="72">
        <v>14686516658</v>
      </c>
      <c r="J392" s="72">
        <v>0</v>
      </c>
      <c r="K392" s="72">
        <v>14686516658</v>
      </c>
      <c r="L392" s="81">
        <v>0</v>
      </c>
      <c r="M392" s="82">
        <v>275964527.17000002</v>
      </c>
      <c r="N392" s="82">
        <v>0</v>
      </c>
      <c r="O392" s="82">
        <v>0</v>
      </c>
      <c r="P392" s="82">
        <v>1881370580.02</v>
      </c>
      <c r="Q392" s="81">
        <f t="shared" si="11"/>
        <v>23729620095.169998</v>
      </c>
    </row>
    <row r="393" spans="1:17" x14ac:dyDescent="0.25">
      <c r="A393" s="63" t="s">
        <v>741</v>
      </c>
      <c r="B393" s="64" t="s">
        <v>788</v>
      </c>
      <c r="C393" s="65" t="s">
        <v>743</v>
      </c>
      <c r="D393" s="65" t="s">
        <v>789</v>
      </c>
      <c r="E393" s="64" t="s">
        <v>15</v>
      </c>
      <c r="F393" s="66">
        <v>28949</v>
      </c>
      <c r="G393" s="71">
        <v>1242022.18</v>
      </c>
      <c r="H393" s="72">
        <f t="shared" ref="H393:H456" si="12">+G393*F393</f>
        <v>35955300088.82</v>
      </c>
      <c r="I393" s="72">
        <v>12640508409</v>
      </c>
      <c r="J393" s="72">
        <v>0</v>
      </c>
      <c r="K393" s="72">
        <v>12640508409</v>
      </c>
      <c r="L393" s="81">
        <v>0</v>
      </c>
      <c r="M393" s="82">
        <v>288918392.70999998</v>
      </c>
      <c r="N393" s="82">
        <v>0</v>
      </c>
      <c r="O393" s="82">
        <v>0</v>
      </c>
      <c r="P393" s="82">
        <v>1622684927.9300001</v>
      </c>
      <c r="Q393" s="81">
        <f t="shared" ref="Q393:Q456" si="13">+(H393)-(K393+L393+M393+N393+O393+P393)</f>
        <v>21403188359.18</v>
      </c>
    </row>
    <row r="394" spans="1:17" x14ac:dyDescent="0.25">
      <c r="A394" s="63" t="s">
        <v>741</v>
      </c>
      <c r="B394" s="64" t="s">
        <v>790</v>
      </c>
      <c r="C394" s="65" t="s">
        <v>743</v>
      </c>
      <c r="D394" s="65" t="s">
        <v>791</v>
      </c>
      <c r="E394" s="64" t="s">
        <v>18</v>
      </c>
      <c r="F394" s="66">
        <v>8038</v>
      </c>
      <c r="G394" s="71">
        <v>1277292.95</v>
      </c>
      <c r="H394" s="72">
        <f t="shared" si="12"/>
        <v>10266880732.1</v>
      </c>
      <c r="I394" s="72">
        <v>3506439949</v>
      </c>
      <c r="J394" s="72">
        <v>0</v>
      </c>
      <c r="K394" s="72">
        <v>3506439949</v>
      </c>
      <c r="L394" s="81">
        <v>0</v>
      </c>
      <c r="M394" s="82">
        <v>74955630.959999993</v>
      </c>
      <c r="N394" s="82">
        <v>0</v>
      </c>
      <c r="O394" s="82">
        <v>0</v>
      </c>
      <c r="P394" s="82">
        <v>450555855.14999998</v>
      </c>
      <c r="Q394" s="81">
        <f t="shared" si="13"/>
        <v>6234929296.9899998</v>
      </c>
    </row>
    <row r="395" spans="1:17" x14ac:dyDescent="0.25">
      <c r="A395" s="63" t="s">
        <v>741</v>
      </c>
      <c r="B395" s="64" t="s">
        <v>792</v>
      </c>
      <c r="C395" s="65" t="s">
        <v>743</v>
      </c>
      <c r="D395" s="65" t="s">
        <v>793</v>
      </c>
      <c r="E395" s="64" t="s">
        <v>15</v>
      </c>
      <c r="F395" s="66">
        <v>32544</v>
      </c>
      <c r="G395" s="71">
        <v>1256985.6299999999</v>
      </c>
      <c r="H395" s="72">
        <f t="shared" si="12"/>
        <v>40907340342.719994</v>
      </c>
      <c r="I395" s="72">
        <v>14221254849</v>
      </c>
      <c r="J395" s="72">
        <v>0</v>
      </c>
      <c r="K395" s="72">
        <v>14221254849</v>
      </c>
      <c r="L395" s="81">
        <v>0</v>
      </c>
      <c r="M395" s="82">
        <v>377424023.68000001</v>
      </c>
      <c r="N395" s="82">
        <v>0</v>
      </c>
      <c r="O395" s="82">
        <v>0</v>
      </c>
      <c r="P395" s="82">
        <v>1824196286.3800001</v>
      </c>
      <c r="Q395" s="81">
        <f t="shared" si="13"/>
        <v>24484465183.659992</v>
      </c>
    </row>
    <row r="396" spans="1:17" x14ac:dyDescent="0.25">
      <c r="A396" s="63" t="s">
        <v>741</v>
      </c>
      <c r="B396" s="64" t="s">
        <v>794</v>
      </c>
      <c r="C396" s="65" t="s">
        <v>743</v>
      </c>
      <c r="D396" s="65" t="s">
        <v>795</v>
      </c>
      <c r="E396" s="64" t="s">
        <v>15</v>
      </c>
      <c r="F396" s="66">
        <v>22990</v>
      </c>
      <c r="G396" s="71">
        <v>1182414.52</v>
      </c>
      <c r="H396" s="72">
        <f t="shared" si="12"/>
        <v>27183709814.799999</v>
      </c>
      <c r="I396" s="72">
        <v>10011091912</v>
      </c>
      <c r="J396" s="72">
        <v>0</v>
      </c>
      <c r="K396" s="72">
        <v>10011091912</v>
      </c>
      <c r="L396" s="81">
        <v>0</v>
      </c>
      <c r="M396" s="82">
        <v>292581259.02999997</v>
      </c>
      <c r="N396" s="82">
        <v>0</v>
      </c>
      <c r="O396" s="82">
        <v>0</v>
      </c>
      <c r="P396" s="82">
        <v>1288663735.99</v>
      </c>
      <c r="Q396" s="81">
        <f t="shared" si="13"/>
        <v>15591372907.779999</v>
      </c>
    </row>
    <row r="397" spans="1:17" x14ac:dyDescent="0.25">
      <c r="A397" s="63" t="s">
        <v>741</v>
      </c>
      <c r="B397" s="64" t="s">
        <v>796</v>
      </c>
      <c r="C397" s="65" t="s">
        <v>743</v>
      </c>
      <c r="D397" s="65" t="s">
        <v>797</v>
      </c>
      <c r="E397" s="64" t="s">
        <v>15</v>
      </c>
      <c r="F397" s="66">
        <v>14948</v>
      </c>
      <c r="G397" s="71">
        <v>1234478.77</v>
      </c>
      <c r="H397" s="72">
        <f t="shared" si="12"/>
        <v>18452988653.959999</v>
      </c>
      <c r="I397" s="72">
        <v>6534844187</v>
      </c>
      <c r="J397" s="72">
        <v>0</v>
      </c>
      <c r="K397" s="72">
        <v>6534844187</v>
      </c>
      <c r="L397" s="81">
        <v>0</v>
      </c>
      <c r="M397" s="82">
        <v>128380334.81999999</v>
      </c>
      <c r="N397" s="82">
        <v>0</v>
      </c>
      <c r="O397" s="82">
        <v>0</v>
      </c>
      <c r="P397" s="82">
        <v>837883667.91999996</v>
      </c>
      <c r="Q397" s="81">
        <f t="shared" si="13"/>
        <v>10951880464.219999</v>
      </c>
    </row>
    <row r="398" spans="1:17" x14ac:dyDescent="0.25">
      <c r="A398" s="63" t="s">
        <v>741</v>
      </c>
      <c r="B398" s="64" t="s">
        <v>798</v>
      </c>
      <c r="C398" s="65" t="s">
        <v>743</v>
      </c>
      <c r="D398" s="65" t="s">
        <v>799</v>
      </c>
      <c r="E398" s="64" t="s">
        <v>15</v>
      </c>
      <c r="F398" s="66">
        <v>8553</v>
      </c>
      <c r="G398" s="71">
        <v>1452081.66</v>
      </c>
      <c r="H398" s="72">
        <f t="shared" si="12"/>
        <v>12419654437.98</v>
      </c>
      <c r="I398" s="72">
        <v>3739898258</v>
      </c>
      <c r="J398" s="72">
        <v>0</v>
      </c>
      <c r="K398" s="72">
        <v>3739898258</v>
      </c>
      <c r="L398" s="81">
        <v>0</v>
      </c>
      <c r="M398" s="82">
        <v>75028541.319999993</v>
      </c>
      <c r="N398" s="82">
        <v>0</v>
      </c>
      <c r="O398" s="82">
        <v>0</v>
      </c>
      <c r="P398" s="82">
        <v>479423268.11000001</v>
      </c>
      <c r="Q398" s="81">
        <f t="shared" si="13"/>
        <v>8125304370.5499992</v>
      </c>
    </row>
    <row r="399" spans="1:17" x14ac:dyDescent="0.25">
      <c r="A399" s="63" t="s">
        <v>741</v>
      </c>
      <c r="B399" s="64" t="s">
        <v>800</v>
      </c>
      <c r="C399" s="65" t="s">
        <v>743</v>
      </c>
      <c r="D399" s="65" t="s">
        <v>801</v>
      </c>
      <c r="E399" s="64" t="s">
        <v>18</v>
      </c>
      <c r="F399" s="66">
        <v>8167</v>
      </c>
      <c r="G399" s="71">
        <v>1690641.6</v>
      </c>
      <c r="H399" s="72">
        <f t="shared" si="12"/>
        <v>13807469947.200001</v>
      </c>
      <c r="I399" s="72">
        <v>3488874444</v>
      </c>
      <c r="J399" s="72">
        <v>0</v>
      </c>
      <c r="K399" s="72">
        <v>3488874444</v>
      </c>
      <c r="L399" s="81">
        <v>0</v>
      </c>
      <c r="M399" s="82">
        <v>76628989.099999994</v>
      </c>
      <c r="N399" s="82">
        <v>0</v>
      </c>
      <c r="O399" s="82">
        <v>0</v>
      </c>
      <c r="P399" s="82">
        <v>457786721.69999999</v>
      </c>
      <c r="Q399" s="81">
        <f t="shared" si="13"/>
        <v>9784179792.4000015</v>
      </c>
    </row>
    <row r="400" spans="1:17" x14ac:dyDescent="0.25">
      <c r="A400" s="63" t="s">
        <v>741</v>
      </c>
      <c r="B400" s="64" t="s">
        <v>802</v>
      </c>
      <c r="C400" s="65" t="s">
        <v>743</v>
      </c>
      <c r="D400" s="65" t="s">
        <v>803</v>
      </c>
      <c r="E400" s="64" t="s">
        <v>15</v>
      </c>
      <c r="F400" s="66">
        <v>74119</v>
      </c>
      <c r="G400" s="71">
        <v>1231337.22</v>
      </c>
      <c r="H400" s="72">
        <f t="shared" si="12"/>
        <v>91265483409.179993</v>
      </c>
      <c r="I400" s="72">
        <v>32223024277</v>
      </c>
      <c r="J400" s="72">
        <v>0</v>
      </c>
      <c r="K400" s="72">
        <v>32223024277</v>
      </c>
      <c r="L400" s="81">
        <v>0</v>
      </c>
      <c r="M400" s="82">
        <v>844543298.02999997</v>
      </c>
      <c r="N400" s="82">
        <v>0</v>
      </c>
      <c r="O400" s="82">
        <v>0</v>
      </c>
      <c r="P400" s="82">
        <v>4154609284.3600001</v>
      </c>
      <c r="Q400" s="81">
        <f t="shared" si="13"/>
        <v>54043306549.789993</v>
      </c>
    </row>
    <row r="401" spans="1:17" x14ac:dyDescent="0.25">
      <c r="A401" s="63" t="s">
        <v>741</v>
      </c>
      <c r="B401" s="64" t="s">
        <v>804</v>
      </c>
      <c r="C401" s="65" t="s">
        <v>743</v>
      </c>
      <c r="D401" s="65" t="s">
        <v>388</v>
      </c>
      <c r="E401" s="64" t="s">
        <v>18</v>
      </c>
      <c r="F401" s="66">
        <v>3271</v>
      </c>
      <c r="G401" s="71">
        <v>1491305.04</v>
      </c>
      <c r="H401" s="72">
        <f t="shared" si="12"/>
        <v>4878058785.8400002</v>
      </c>
      <c r="I401" s="72">
        <v>1417084746</v>
      </c>
      <c r="J401" s="72">
        <v>0</v>
      </c>
      <c r="K401" s="72">
        <v>1417084746</v>
      </c>
      <c r="L401" s="81">
        <v>0</v>
      </c>
      <c r="M401" s="82">
        <v>33297263.399999999</v>
      </c>
      <c r="N401" s="82">
        <v>0</v>
      </c>
      <c r="O401" s="82">
        <v>0</v>
      </c>
      <c r="P401" s="82">
        <v>183350112.24000001</v>
      </c>
      <c r="Q401" s="81">
        <f t="shared" si="13"/>
        <v>3244326664.1999998</v>
      </c>
    </row>
    <row r="402" spans="1:17" x14ac:dyDescent="0.25">
      <c r="A402" s="63" t="s">
        <v>741</v>
      </c>
      <c r="B402" s="64" t="s">
        <v>805</v>
      </c>
      <c r="C402" s="65" t="s">
        <v>743</v>
      </c>
      <c r="D402" s="65" t="s">
        <v>806</v>
      </c>
      <c r="E402" s="64" t="s">
        <v>15</v>
      </c>
      <c r="F402" s="66">
        <v>32586</v>
      </c>
      <c r="G402" s="71">
        <v>1282884.6000000001</v>
      </c>
      <c r="H402" s="72">
        <f t="shared" si="12"/>
        <v>41804077575.600006</v>
      </c>
      <c r="I402" s="72">
        <v>13834221139</v>
      </c>
      <c r="J402" s="72">
        <v>0</v>
      </c>
      <c r="K402" s="72">
        <v>13834221139</v>
      </c>
      <c r="L402" s="81">
        <v>0</v>
      </c>
      <c r="M402" s="82">
        <v>274872634.11000001</v>
      </c>
      <c r="N402" s="82">
        <v>0</v>
      </c>
      <c r="O402" s="82">
        <v>0</v>
      </c>
      <c r="P402" s="82">
        <v>1826550522</v>
      </c>
      <c r="Q402" s="81">
        <f t="shared" si="13"/>
        <v>25868433280.490005</v>
      </c>
    </row>
    <row r="403" spans="1:17" x14ac:dyDescent="0.25">
      <c r="A403" s="63" t="s">
        <v>741</v>
      </c>
      <c r="B403" s="64" t="s">
        <v>807</v>
      </c>
      <c r="C403" s="65" t="s">
        <v>743</v>
      </c>
      <c r="D403" s="65" t="s">
        <v>808</v>
      </c>
      <c r="E403" s="64" t="s">
        <v>15</v>
      </c>
      <c r="F403" s="66">
        <v>9314</v>
      </c>
      <c r="G403" s="71">
        <v>1519534.2</v>
      </c>
      <c r="H403" s="72">
        <f t="shared" si="12"/>
        <v>14152941538.799999</v>
      </c>
      <c r="I403" s="72">
        <v>4009752240</v>
      </c>
      <c r="J403" s="72">
        <v>0</v>
      </c>
      <c r="K403" s="72">
        <v>4009752240</v>
      </c>
      <c r="L403" s="81">
        <v>0</v>
      </c>
      <c r="M403" s="82">
        <v>78504864.849999994</v>
      </c>
      <c r="N403" s="82">
        <v>0</v>
      </c>
      <c r="O403" s="82">
        <v>0</v>
      </c>
      <c r="P403" s="82">
        <v>522079775.42000002</v>
      </c>
      <c r="Q403" s="81">
        <f t="shared" si="13"/>
        <v>9542604658.5299988</v>
      </c>
    </row>
    <row r="404" spans="1:17" x14ac:dyDescent="0.25">
      <c r="A404" s="63" t="s">
        <v>741</v>
      </c>
      <c r="B404" s="64" t="s">
        <v>809</v>
      </c>
      <c r="C404" s="65" t="s">
        <v>743</v>
      </c>
      <c r="D404" s="65" t="s">
        <v>810</v>
      </c>
      <c r="E404" s="64" t="s">
        <v>15</v>
      </c>
      <c r="F404" s="66">
        <v>19311</v>
      </c>
      <c r="G404" s="71">
        <v>1190809.92</v>
      </c>
      <c r="H404" s="72">
        <f t="shared" si="12"/>
        <v>22995730365.119999</v>
      </c>
      <c r="I404" s="72">
        <v>8421709198</v>
      </c>
      <c r="J404" s="72">
        <v>0</v>
      </c>
      <c r="K404" s="72">
        <v>8421709198</v>
      </c>
      <c r="L404" s="81">
        <v>0</v>
      </c>
      <c r="M404" s="82">
        <v>161391829.94999999</v>
      </c>
      <c r="N404" s="82">
        <v>0</v>
      </c>
      <c r="O404" s="82">
        <v>0</v>
      </c>
      <c r="P404" s="82">
        <v>1082443906.29</v>
      </c>
      <c r="Q404" s="81">
        <f t="shared" si="13"/>
        <v>13330185430.879999</v>
      </c>
    </row>
    <row r="405" spans="1:17" x14ac:dyDescent="0.25">
      <c r="A405" s="63" t="s">
        <v>741</v>
      </c>
      <c r="B405" s="64" t="s">
        <v>811</v>
      </c>
      <c r="C405" s="65" t="s">
        <v>743</v>
      </c>
      <c r="D405" s="65" t="s">
        <v>812</v>
      </c>
      <c r="E405" s="64" t="s">
        <v>18</v>
      </c>
      <c r="F405" s="66">
        <v>6681</v>
      </c>
      <c r="G405" s="71">
        <v>1466184.66</v>
      </c>
      <c r="H405" s="72">
        <f t="shared" si="12"/>
        <v>9795579713.4599991</v>
      </c>
      <c r="I405" s="72">
        <v>2921184834</v>
      </c>
      <c r="J405" s="72">
        <v>0</v>
      </c>
      <c r="K405" s="72">
        <v>2921184834</v>
      </c>
      <c r="L405" s="81">
        <v>0</v>
      </c>
      <c r="M405" s="82">
        <v>57323777.189999998</v>
      </c>
      <c r="N405" s="82">
        <v>0</v>
      </c>
      <c r="O405" s="82">
        <v>0</v>
      </c>
      <c r="P405" s="82">
        <v>374491623.31999999</v>
      </c>
      <c r="Q405" s="81">
        <f t="shared" si="13"/>
        <v>6442579478.9499989</v>
      </c>
    </row>
    <row r="406" spans="1:17" x14ac:dyDescent="0.25">
      <c r="A406" s="63" t="s">
        <v>741</v>
      </c>
      <c r="B406" s="64" t="s">
        <v>813</v>
      </c>
      <c r="C406" s="65" t="s">
        <v>743</v>
      </c>
      <c r="D406" s="65" t="s">
        <v>814</v>
      </c>
      <c r="E406" s="64" t="s">
        <v>15</v>
      </c>
      <c r="F406" s="66">
        <v>26433</v>
      </c>
      <c r="G406" s="71">
        <v>1385851.89</v>
      </c>
      <c r="H406" s="72">
        <f t="shared" si="12"/>
        <v>36632223008.369995</v>
      </c>
      <c r="I406" s="72">
        <v>11564326879</v>
      </c>
      <c r="J406" s="72">
        <v>0</v>
      </c>
      <c r="K406" s="72">
        <v>11564326879</v>
      </c>
      <c r="L406" s="81">
        <v>0</v>
      </c>
      <c r="M406" s="82">
        <v>290825426.23000002</v>
      </c>
      <c r="N406" s="82">
        <v>0</v>
      </c>
      <c r="O406" s="82">
        <v>0</v>
      </c>
      <c r="P406" s="82">
        <v>1481655003.6199999</v>
      </c>
      <c r="Q406" s="81">
        <f t="shared" si="13"/>
        <v>23295415699.519997</v>
      </c>
    </row>
    <row r="407" spans="1:17" x14ac:dyDescent="0.25">
      <c r="A407" s="63" t="s">
        <v>741</v>
      </c>
      <c r="B407" s="64" t="s">
        <v>815</v>
      </c>
      <c r="C407" s="65" t="s">
        <v>743</v>
      </c>
      <c r="D407" s="65" t="s">
        <v>816</v>
      </c>
      <c r="E407" s="64" t="s">
        <v>18</v>
      </c>
      <c r="F407" s="66">
        <v>21391</v>
      </c>
      <c r="G407" s="71">
        <v>1201966.45</v>
      </c>
      <c r="H407" s="72">
        <f t="shared" si="12"/>
        <v>25711264331.950001</v>
      </c>
      <c r="I407" s="72">
        <v>9164903184</v>
      </c>
      <c r="J407" s="72">
        <v>0</v>
      </c>
      <c r="K407" s="72">
        <v>9164903184</v>
      </c>
      <c r="L407" s="81">
        <v>0</v>
      </c>
      <c r="M407" s="82">
        <v>228604352.78999999</v>
      </c>
      <c r="N407" s="82">
        <v>0</v>
      </c>
      <c r="O407" s="82">
        <v>0</v>
      </c>
      <c r="P407" s="82">
        <v>1199034622.73</v>
      </c>
      <c r="Q407" s="81">
        <f t="shared" si="13"/>
        <v>15118722172.43</v>
      </c>
    </row>
    <row r="408" spans="1:17" x14ac:dyDescent="0.25">
      <c r="A408" s="63" t="s">
        <v>741</v>
      </c>
      <c r="B408" s="64" t="s">
        <v>817</v>
      </c>
      <c r="C408" s="65" t="s">
        <v>743</v>
      </c>
      <c r="D408" s="65" t="s">
        <v>818</v>
      </c>
      <c r="E408" s="64" t="s">
        <v>15</v>
      </c>
      <c r="F408" s="66">
        <v>31865</v>
      </c>
      <c r="G408" s="71">
        <v>1226325.93</v>
      </c>
      <c r="H408" s="72">
        <f t="shared" si="12"/>
        <v>39076875759.449997</v>
      </c>
      <c r="I408" s="72">
        <v>13939096118</v>
      </c>
      <c r="J408" s="72">
        <v>0</v>
      </c>
      <c r="K408" s="72">
        <v>13939096118</v>
      </c>
      <c r="L408" s="81">
        <v>0</v>
      </c>
      <c r="M408" s="82">
        <v>252810312.24000001</v>
      </c>
      <c r="N408" s="82">
        <v>0</v>
      </c>
      <c r="O408" s="82">
        <v>0</v>
      </c>
      <c r="P408" s="82">
        <v>1786136143.8499999</v>
      </c>
      <c r="Q408" s="81">
        <f t="shared" si="13"/>
        <v>23098833185.359997</v>
      </c>
    </row>
    <row r="409" spans="1:17" x14ac:dyDescent="0.25">
      <c r="A409" s="63" t="s">
        <v>741</v>
      </c>
      <c r="B409" s="64" t="s">
        <v>819</v>
      </c>
      <c r="C409" s="65" t="s">
        <v>743</v>
      </c>
      <c r="D409" s="65" t="s">
        <v>820</v>
      </c>
      <c r="E409" s="64" t="s">
        <v>15</v>
      </c>
      <c r="F409" s="66">
        <v>19047</v>
      </c>
      <c r="G409" s="71">
        <v>1234059.1499999999</v>
      </c>
      <c r="H409" s="72">
        <f t="shared" si="12"/>
        <v>23505124630.049999</v>
      </c>
      <c r="I409" s="72">
        <v>8333536112</v>
      </c>
      <c r="J409" s="72">
        <v>0</v>
      </c>
      <c r="K409" s="72">
        <v>8333536112</v>
      </c>
      <c r="L409" s="81">
        <v>0</v>
      </c>
      <c r="M409" s="82">
        <v>154595079.22999999</v>
      </c>
      <c r="N409" s="82">
        <v>0</v>
      </c>
      <c r="O409" s="82">
        <v>0</v>
      </c>
      <c r="P409" s="82">
        <v>1067645853.8200001</v>
      </c>
      <c r="Q409" s="81">
        <f t="shared" si="13"/>
        <v>13949347585</v>
      </c>
    </row>
    <row r="410" spans="1:17" x14ac:dyDescent="0.25">
      <c r="A410" s="63" t="s">
        <v>741</v>
      </c>
      <c r="B410" s="64" t="s">
        <v>821</v>
      </c>
      <c r="C410" s="65" t="s">
        <v>743</v>
      </c>
      <c r="D410" s="65" t="s">
        <v>822</v>
      </c>
      <c r="E410" s="64" t="s">
        <v>15</v>
      </c>
      <c r="F410" s="66">
        <v>8957</v>
      </c>
      <c r="G410" s="71">
        <v>1235981.28</v>
      </c>
      <c r="H410" s="72">
        <f t="shared" si="12"/>
        <v>11070684324.960001</v>
      </c>
      <c r="I410" s="72">
        <v>3869574683</v>
      </c>
      <c r="J410" s="72">
        <v>0</v>
      </c>
      <c r="K410" s="72">
        <v>3869574683</v>
      </c>
      <c r="L410" s="81">
        <v>0</v>
      </c>
      <c r="M410" s="82">
        <v>90802722.620000005</v>
      </c>
      <c r="N410" s="82">
        <v>0</v>
      </c>
      <c r="O410" s="82">
        <v>0</v>
      </c>
      <c r="P410" s="82">
        <v>502068772.64999998</v>
      </c>
      <c r="Q410" s="81">
        <f t="shared" si="13"/>
        <v>6608238146.6900015</v>
      </c>
    </row>
    <row r="411" spans="1:17" x14ac:dyDescent="0.25">
      <c r="A411" s="63" t="s">
        <v>823</v>
      </c>
      <c r="B411" s="64" t="s">
        <v>824</v>
      </c>
      <c r="C411" s="65" t="s">
        <v>825</v>
      </c>
      <c r="D411" s="65" t="s">
        <v>826</v>
      </c>
      <c r="E411" s="64" t="s">
        <v>51</v>
      </c>
      <c r="F411" s="66">
        <v>340061</v>
      </c>
      <c r="G411" s="71">
        <v>1319050.8400000001</v>
      </c>
      <c r="H411" s="72">
        <f t="shared" si="12"/>
        <v>448557747701.24005</v>
      </c>
      <c r="I411" s="72">
        <v>148014732888</v>
      </c>
      <c r="J411" s="72">
        <v>0</v>
      </c>
      <c r="K411" s="72">
        <v>148014732888</v>
      </c>
      <c r="L411" s="81">
        <v>0</v>
      </c>
      <c r="M411" s="82">
        <v>4074271563.21</v>
      </c>
      <c r="N411" s="82">
        <v>0</v>
      </c>
      <c r="O411" s="82">
        <v>896629278</v>
      </c>
      <c r="P411" s="82">
        <v>10568476610.290001</v>
      </c>
      <c r="Q411" s="81">
        <f t="shared" si="13"/>
        <v>285003637361.74005</v>
      </c>
    </row>
    <row r="412" spans="1:17" x14ac:dyDescent="0.25">
      <c r="A412" s="63" t="s">
        <v>823</v>
      </c>
      <c r="B412" s="64" t="s">
        <v>827</v>
      </c>
      <c r="C412" s="65" t="s">
        <v>825</v>
      </c>
      <c r="D412" s="65" t="s">
        <v>828</v>
      </c>
      <c r="E412" s="64" t="s">
        <v>15</v>
      </c>
      <c r="F412" s="66">
        <v>85038</v>
      </c>
      <c r="G412" s="71">
        <v>1178481.3700000001</v>
      </c>
      <c r="H412" s="72">
        <f t="shared" si="12"/>
        <v>100215698742.06001</v>
      </c>
      <c r="I412" s="72">
        <v>37093105121</v>
      </c>
      <c r="J412" s="72">
        <v>0</v>
      </c>
      <c r="K412" s="72">
        <v>37093105121</v>
      </c>
      <c r="L412" s="81">
        <v>0</v>
      </c>
      <c r="M412" s="82">
        <v>1191870681.25</v>
      </c>
      <c r="N412" s="82">
        <v>0</v>
      </c>
      <c r="O412" s="82">
        <v>0</v>
      </c>
      <c r="P412" s="82">
        <v>2642826181.1399999</v>
      </c>
      <c r="Q412" s="81">
        <f t="shared" si="13"/>
        <v>59287896758.670013</v>
      </c>
    </row>
    <row r="413" spans="1:17" x14ac:dyDescent="0.25">
      <c r="A413" s="63" t="s">
        <v>823</v>
      </c>
      <c r="B413" s="64" t="s">
        <v>829</v>
      </c>
      <c r="C413" s="65" t="s">
        <v>825</v>
      </c>
      <c r="D413" s="65" t="s">
        <v>830</v>
      </c>
      <c r="E413" s="64" t="s">
        <v>15</v>
      </c>
      <c r="F413" s="66">
        <v>56477</v>
      </c>
      <c r="G413" s="71">
        <v>1157455.9099999999</v>
      </c>
      <c r="H413" s="72">
        <f t="shared" si="12"/>
        <v>65369637429.069992</v>
      </c>
      <c r="I413" s="72">
        <v>24639082430</v>
      </c>
      <c r="J413" s="72">
        <v>0</v>
      </c>
      <c r="K413" s="72">
        <v>24639082430</v>
      </c>
      <c r="L413" s="81">
        <v>0</v>
      </c>
      <c r="M413" s="82">
        <v>577813267.75999999</v>
      </c>
      <c r="N413" s="82">
        <v>0</v>
      </c>
      <c r="O413" s="82">
        <v>0</v>
      </c>
      <c r="P413" s="82">
        <v>1755202312.29</v>
      </c>
      <c r="Q413" s="81">
        <f t="shared" si="13"/>
        <v>38397539419.019989</v>
      </c>
    </row>
    <row r="414" spans="1:17" x14ac:dyDescent="0.25">
      <c r="A414" s="63" t="s">
        <v>823</v>
      </c>
      <c r="B414" s="64" t="s">
        <v>831</v>
      </c>
      <c r="C414" s="65" t="s">
        <v>825</v>
      </c>
      <c r="D414" s="65" t="s">
        <v>832</v>
      </c>
      <c r="E414" s="64" t="s">
        <v>15</v>
      </c>
      <c r="F414" s="66">
        <v>18686</v>
      </c>
      <c r="G414" s="71">
        <v>1156611.79</v>
      </c>
      <c r="H414" s="72">
        <f t="shared" si="12"/>
        <v>21612447907.940002</v>
      </c>
      <c r="I414" s="72">
        <v>8156885505</v>
      </c>
      <c r="J414" s="72">
        <v>0</v>
      </c>
      <c r="K414" s="72">
        <v>8156885505</v>
      </c>
      <c r="L414" s="81">
        <v>0</v>
      </c>
      <c r="M414" s="82">
        <v>170844597.55000001</v>
      </c>
      <c r="N414" s="82">
        <v>0</v>
      </c>
      <c r="O414" s="82">
        <v>0</v>
      </c>
      <c r="P414" s="82">
        <v>580726851.76999998</v>
      </c>
      <c r="Q414" s="81">
        <f t="shared" si="13"/>
        <v>12703990953.620003</v>
      </c>
    </row>
    <row r="415" spans="1:17" x14ac:dyDescent="0.25">
      <c r="A415" s="63" t="s">
        <v>823</v>
      </c>
      <c r="B415" s="64" t="s">
        <v>833</v>
      </c>
      <c r="C415" s="65" t="s">
        <v>825</v>
      </c>
      <c r="D415" s="65" t="s">
        <v>834</v>
      </c>
      <c r="E415" s="64" t="s">
        <v>15</v>
      </c>
      <c r="F415" s="66">
        <v>17953</v>
      </c>
      <c r="G415" s="71">
        <v>1101178.6599999999</v>
      </c>
      <c r="H415" s="72">
        <f t="shared" si="12"/>
        <v>19769460482.98</v>
      </c>
      <c r="I415" s="72">
        <v>7816859610</v>
      </c>
      <c r="J415" s="72">
        <v>0</v>
      </c>
      <c r="K415" s="72">
        <v>7816859610</v>
      </c>
      <c r="L415" s="81">
        <v>0</v>
      </c>
      <c r="M415" s="82">
        <v>183365038.15000001</v>
      </c>
      <c r="N415" s="82">
        <v>0</v>
      </c>
      <c r="O415" s="82">
        <v>0</v>
      </c>
      <c r="P415" s="82">
        <v>557946546.60000002</v>
      </c>
      <c r="Q415" s="81">
        <f t="shared" si="13"/>
        <v>11211289288.23</v>
      </c>
    </row>
    <row r="416" spans="1:17" x14ac:dyDescent="0.25">
      <c r="A416" s="63" t="s">
        <v>823</v>
      </c>
      <c r="B416" s="64" t="s">
        <v>835</v>
      </c>
      <c r="C416" s="65" t="s">
        <v>825</v>
      </c>
      <c r="D416" s="65" t="s">
        <v>836</v>
      </c>
      <c r="E416" s="64" t="s">
        <v>15</v>
      </c>
      <c r="F416" s="66">
        <v>36666</v>
      </c>
      <c r="G416" s="71">
        <v>1108447.1200000001</v>
      </c>
      <c r="H416" s="72">
        <f t="shared" si="12"/>
        <v>40642322101.920006</v>
      </c>
      <c r="I416" s="72">
        <v>16002178301</v>
      </c>
      <c r="J416" s="72">
        <v>0</v>
      </c>
      <c r="K416" s="72">
        <v>16002178301</v>
      </c>
      <c r="L416" s="81">
        <v>0</v>
      </c>
      <c r="M416" s="82">
        <v>411899616.25999999</v>
      </c>
      <c r="N416" s="82">
        <v>0</v>
      </c>
      <c r="O416" s="82">
        <v>0</v>
      </c>
      <c r="P416" s="82">
        <v>1139512509.21</v>
      </c>
      <c r="Q416" s="81">
        <f t="shared" si="13"/>
        <v>23088731675.450005</v>
      </c>
    </row>
    <row r="417" spans="1:17" x14ac:dyDescent="0.25">
      <c r="A417" s="63" t="s">
        <v>823</v>
      </c>
      <c r="B417" s="64" t="s">
        <v>837</v>
      </c>
      <c r="C417" s="65" t="s">
        <v>825</v>
      </c>
      <c r="D417" s="65" t="s">
        <v>838</v>
      </c>
      <c r="E417" s="64" t="s">
        <v>15</v>
      </c>
      <c r="F417" s="66">
        <v>29051</v>
      </c>
      <c r="G417" s="71">
        <v>1214138.71</v>
      </c>
      <c r="H417" s="72">
        <f t="shared" si="12"/>
        <v>35271943664.209999</v>
      </c>
      <c r="I417" s="72">
        <v>12728300629</v>
      </c>
      <c r="J417" s="72">
        <v>0</v>
      </c>
      <c r="K417" s="72">
        <v>12728300629</v>
      </c>
      <c r="L417" s="81">
        <v>0</v>
      </c>
      <c r="M417" s="82">
        <v>264620863.75</v>
      </c>
      <c r="N417" s="82">
        <v>0</v>
      </c>
      <c r="O417" s="82">
        <v>0</v>
      </c>
      <c r="P417" s="82">
        <v>902852176.53999996</v>
      </c>
      <c r="Q417" s="81">
        <f t="shared" si="13"/>
        <v>21376169994.919998</v>
      </c>
    </row>
    <row r="418" spans="1:17" x14ac:dyDescent="0.25">
      <c r="A418" s="63" t="s">
        <v>823</v>
      </c>
      <c r="B418" s="64" t="s">
        <v>839</v>
      </c>
      <c r="C418" s="65" t="s">
        <v>825</v>
      </c>
      <c r="D418" s="65" t="s">
        <v>840</v>
      </c>
      <c r="E418" s="64" t="s">
        <v>15</v>
      </c>
      <c r="F418" s="66">
        <v>24148</v>
      </c>
      <c r="G418" s="71">
        <v>1185287.26</v>
      </c>
      <c r="H418" s="72">
        <f t="shared" si="12"/>
        <v>28622316754.48</v>
      </c>
      <c r="I418" s="72">
        <v>10550196309</v>
      </c>
      <c r="J418" s="72">
        <v>0</v>
      </c>
      <c r="K418" s="72">
        <v>10550196309</v>
      </c>
      <c r="L418" s="81">
        <v>0</v>
      </c>
      <c r="M418" s="82">
        <v>234006320.34</v>
      </c>
      <c r="N418" s="82">
        <v>0</v>
      </c>
      <c r="O418" s="82">
        <v>0</v>
      </c>
      <c r="P418" s="82">
        <v>750475865.16999996</v>
      </c>
      <c r="Q418" s="81">
        <f t="shared" si="13"/>
        <v>17087638259.969999</v>
      </c>
    </row>
    <row r="419" spans="1:17" x14ac:dyDescent="0.25">
      <c r="A419" s="63" t="s">
        <v>823</v>
      </c>
      <c r="B419" s="64" t="s">
        <v>841</v>
      </c>
      <c r="C419" s="65" t="s">
        <v>825</v>
      </c>
      <c r="D419" s="65" t="s">
        <v>842</v>
      </c>
      <c r="E419" s="64" t="s">
        <v>15</v>
      </c>
      <c r="F419" s="66">
        <v>35904</v>
      </c>
      <c r="G419" s="71">
        <v>1147737.47</v>
      </c>
      <c r="H419" s="72">
        <f t="shared" si="12"/>
        <v>41208366122.879997</v>
      </c>
      <c r="I419" s="72">
        <v>15633050928</v>
      </c>
      <c r="J419" s="72">
        <v>0</v>
      </c>
      <c r="K419" s="72">
        <v>15633050928</v>
      </c>
      <c r="L419" s="81">
        <v>0</v>
      </c>
      <c r="M419" s="82">
        <v>309976483.86000001</v>
      </c>
      <c r="N419" s="82">
        <v>0</v>
      </c>
      <c r="O419" s="82">
        <v>0</v>
      </c>
      <c r="P419" s="82">
        <v>1115830936.8499999</v>
      </c>
      <c r="Q419" s="81">
        <f t="shared" si="13"/>
        <v>24149507774.169998</v>
      </c>
    </row>
    <row r="420" spans="1:17" x14ac:dyDescent="0.25">
      <c r="A420" s="63" t="s">
        <v>823</v>
      </c>
      <c r="B420" s="64" t="s">
        <v>843</v>
      </c>
      <c r="C420" s="65" t="s">
        <v>825</v>
      </c>
      <c r="D420" s="65" t="s">
        <v>844</v>
      </c>
      <c r="E420" s="64" t="s">
        <v>15</v>
      </c>
      <c r="F420" s="66">
        <v>24829</v>
      </c>
      <c r="G420" s="71">
        <v>1169730.54</v>
      </c>
      <c r="H420" s="72">
        <f t="shared" si="12"/>
        <v>29043239577.66</v>
      </c>
      <c r="I420" s="72">
        <v>10841780275</v>
      </c>
      <c r="J420" s="72">
        <v>0</v>
      </c>
      <c r="K420" s="72">
        <v>10841780275</v>
      </c>
      <c r="L420" s="81">
        <v>0</v>
      </c>
      <c r="M420" s="82">
        <v>242905035.22999999</v>
      </c>
      <c r="N420" s="82">
        <v>0</v>
      </c>
      <c r="O420" s="82">
        <v>0</v>
      </c>
      <c r="P420" s="82">
        <v>771640105.02999997</v>
      </c>
      <c r="Q420" s="81">
        <f t="shared" si="13"/>
        <v>17186914162.400002</v>
      </c>
    </row>
    <row r="421" spans="1:17" x14ac:dyDescent="0.25">
      <c r="A421" s="63" t="s">
        <v>823</v>
      </c>
      <c r="B421" s="64" t="s">
        <v>845</v>
      </c>
      <c r="C421" s="65" t="s">
        <v>825</v>
      </c>
      <c r="D421" s="65" t="s">
        <v>846</v>
      </c>
      <c r="E421" s="64" t="s">
        <v>15</v>
      </c>
      <c r="F421" s="66">
        <v>27732</v>
      </c>
      <c r="G421" s="71">
        <v>1101200.05</v>
      </c>
      <c r="H421" s="72">
        <f t="shared" si="12"/>
        <v>30538479786.600002</v>
      </c>
      <c r="I421" s="72">
        <v>12026344445</v>
      </c>
      <c r="J421" s="72">
        <v>0</v>
      </c>
      <c r="K421" s="72">
        <v>12026344445</v>
      </c>
      <c r="L421" s="81">
        <v>0</v>
      </c>
      <c r="M421" s="82">
        <v>324613223.19</v>
      </c>
      <c r="N421" s="82">
        <v>0</v>
      </c>
      <c r="O421" s="82">
        <v>0</v>
      </c>
      <c r="P421" s="82">
        <v>861860058.50999999</v>
      </c>
      <c r="Q421" s="81">
        <f t="shared" si="13"/>
        <v>17325662059.900002</v>
      </c>
    </row>
    <row r="422" spans="1:17" x14ac:dyDescent="0.25">
      <c r="A422" s="63" t="s">
        <v>823</v>
      </c>
      <c r="B422" s="64" t="s">
        <v>847</v>
      </c>
      <c r="C422" s="65" t="s">
        <v>825</v>
      </c>
      <c r="D422" s="65" t="s">
        <v>848</v>
      </c>
      <c r="E422" s="64" t="s">
        <v>15</v>
      </c>
      <c r="F422" s="66">
        <v>10636</v>
      </c>
      <c r="G422" s="71">
        <v>1282333.72</v>
      </c>
      <c r="H422" s="72">
        <f t="shared" si="12"/>
        <v>13638901445.92</v>
      </c>
      <c r="I422" s="72">
        <v>4622413424</v>
      </c>
      <c r="J422" s="72">
        <v>0</v>
      </c>
      <c r="K422" s="72">
        <v>4622413424</v>
      </c>
      <c r="L422" s="81">
        <v>0</v>
      </c>
      <c r="M422" s="82">
        <v>99437543.25</v>
      </c>
      <c r="N422" s="82">
        <v>0</v>
      </c>
      <c r="O422" s="82">
        <v>0</v>
      </c>
      <c r="P422" s="82">
        <v>330547511.25999999</v>
      </c>
      <c r="Q422" s="81">
        <f t="shared" si="13"/>
        <v>8586502967.4099998</v>
      </c>
    </row>
    <row r="423" spans="1:17" x14ac:dyDescent="0.25">
      <c r="A423" s="63" t="s">
        <v>823</v>
      </c>
      <c r="B423" s="64" t="s">
        <v>849</v>
      </c>
      <c r="C423" s="65" t="s">
        <v>825</v>
      </c>
      <c r="D423" s="65" t="s">
        <v>850</v>
      </c>
      <c r="E423" s="64" t="s">
        <v>18</v>
      </c>
      <c r="F423" s="66">
        <v>3750</v>
      </c>
      <c r="G423" s="71">
        <v>1405292.86</v>
      </c>
      <c r="H423" s="72">
        <f t="shared" si="12"/>
        <v>5269848225</v>
      </c>
      <c r="I423" s="72">
        <v>1639690715</v>
      </c>
      <c r="J423" s="72">
        <v>0</v>
      </c>
      <c r="K423" s="72">
        <v>1639690715</v>
      </c>
      <c r="L423" s="81">
        <v>0</v>
      </c>
      <c r="M423" s="82">
        <v>39347980.93</v>
      </c>
      <c r="N423" s="82">
        <v>0</v>
      </c>
      <c r="O423" s="82">
        <v>0</v>
      </c>
      <c r="P423" s="82">
        <v>116543171.04000001</v>
      </c>
      <c r="Q423" s="81">
        <f t="shared" si="13"/>
        <v>3474266358.0299997</v>
      </c>
    </row>
    <row r="424" spans="1:17" x14ac:dyDescent="0.25">
      <c r="A424" s="63" t="s">
        <v>823</v>
      </c>
      <c r="B424" s="64" t="s">
        <v>851</v>
      </c>
      <c r="C424" s="65" t="s">
        <v>825</v>
      </c>
      <c r="D424" s="65" t="s">
        <v>852</v>
      </c>
      <c r="E424" s="64" t="s">
        <v>15</v>
      </c>
      <c r="F424" s="66">
        <v>10995</v>
      </c>
      <c r="G424" s="71">
        <v>1203811.04</v>
      </c>
      <c r="H424" s="72">
        <f t="shared" si="12"/>
        <v>13235902384.800001</v>
      </c>
      <c r="I424" s="72">
        <v>4793186037</v>
      </c>
      <c r="J424" s="72">
        <v>0</v>
      </c>
      <c r="K424" s="72">
        <v>4793186037</v>
      </c>
      <c r="L424" s="81">
        <v>0</v>
      </c>
      <c r="M424" s="82">
        <v>105960333.17</v>
      </c>
      <c r="N424" s="82">
        <v>0</v>
      </c>
      <c r="O424" s="82">
        <v>0</v>
      </c>
      <c r="P424" s="82">
        <v>341704577.5</v>
      </c>
      <c r="Q424" s="81">
        <f t="shared" si="13"/>
        <v>7995051437.1300011</v>
      </c>
    </row>
    <row r="425" spans="1:17" x14ac:dyDescent="0.25">
      <c r="A425" s="63" t="s">
        <v>823</v>
      </c>
      <c r="B425" s="64" t="s">
        <v>853</v>
      </c>
      <c r="C425" s="65" t="s">
        <v>825</v>
      </c>
      <c r="D425" s="65" t="s">
        <v>854</v>
      </c>
      <c r="E425" s="64" t="s">
        <v>15</v>
      </c>
      <c r="F425" s="66">
        <v>30847</v>
      </c>
      <c r="G425" s="71">
        <v>1063496.8899999999</v>
      </c>
      <c r="H425" s="72">
        <f t="shared" si="12"/>
        <v>32805688565.829998</v>
      </c>
      <c r="I425" s="72">
        <v>13372505093</v>
      </c>
      <c r="J425" s="72">
        <v>0</v>
      </c>
      <c r="K425" s="72">
        <v>13372505093</v>
      </c>
      <c r="L425" s="81">
        <v>0</v>
      </c>
      <c r="M425" s="82">
        <v>362432991.38</v>
      </c>
      <c r="N425" s="82">
        <v>0</v>
      </c>
      <c r="O425" s="82">
        <v>0</v>
      </c>
      <c r="P425" s="82">
        <v>958668585.91999996</v>
      </c>
      <c r="Q425" s="81">
        <f t="shared" si="13"/>
        <v>18112081895.529999</v>
      </c>
    </row>
    <row r="426" spans="1:17" x14ac:dyDescent="0.25">
      <c r="A426" s="63" t="s">
        <v>823</v>
      </c>
      <c r="B426" s="64" t="s">
        <v>855</v>
      </c>
      <c r="C426" s="65" t="s">
        <v>825</v>
      </c>
      <c r="D426" s="65" t="s">
        <v>856</v>
      </c>
      <c r="E426" s="64" t="s">
        <v>15</v>
      </c>
      <c r="F426" s="66">
        <v>9264</v>
      </c>
      <c r="G426" s="71">
        <v>1179482.8799999999</v>
      </c>
      <c r="H426" s="72">
        <f t="shared" si="12"/>
        <v>10926729400.32</v>
      </c>
      <c r="I426" s="72">
        <v>4047875175</v>
      </c>
      <c r="J426" s="72">
        <v>0</v>
      </c>
      <c r="K426" s="72">
        <v>4047875175</v>
      </c>
      <c r="L426" s="81">
        <v>0</v>
      </c>
      <c r="M426" s="82">
        <v>92105262.090000004</v>
      </c>
      <c r="N426" s="82">
        <v>0</v>
      </c>
      <c r="O426" s="82">
        <v>0</v>
      </c>
      <c r="P426" s="82">
        <v>287908249.75</v>
      </c>
      <c r="Q426" s="81">
        <f t="shared" si="13"/>
        <v>6498840713.4799995</v>
      </c>
    </row>
    <row r="427" spans="1:17" x14ac:dyDescent="0.25">
      <c r="A427" s="63" t="s">
        <v>823</v>
      </c>
      <c r="B427" s="64" t="s">
        <v>857</v>
      </c>
      <c r="C427" s="65" t="s">
        <v>825</v>
      </c>
      <c r="D427" s="65" t="s">
        <v>858</v>
      </c>
      <c r="E427" s="64" t="s">
        <v>15</v>
      </c>
      <c r="F427" s="66">
        <v>19652</v>
      </c>
      <c r="G427" s="71">
        <v>1165041.1599999999</v>
      </c>
      <c r="H427" s="72">
        <f t="shared" si="12"/>
        <v>22895388876.32</v>
      </c>
      <c r="I427" s="72">
        <v>8582544629</v>
      </c>
      <c r="J427" s="72">
        <v>0</v>
      </c>
      <c r="K427" s="72">
        <v>8582544629</v>
      </c>
      <c r="L427" s="81">
        <v>0</v>
      </c>
      <c r="M427" s="82">
        <v>165131700.44999999</v>
      </c>
      <c r="N427" s="82">
        <v>0</v>
      </c>
      <c r="O427" s="82">
        <v>0</v>
      </c>
      <c r="P427" s="82">
        <v>610748372.63</v>
      </c>
      <c r="Q427" s="81">
        <f t="shared" si="13"/>
        <v>13536964174.24</v>
      </c>
    </row>
    <row r="428" spans="1:17" x14ac:dyDescent="0.25">
      <c r="A428" s="63" t="s">
        <v>823</v>
      </c>
      <c r="B428" s="64" t="s">
        <v>859</v>
      </c>
      <c r="C428" s="65" t="s">
        <v>825</v>
      </c>
      <c r="D428" s="65" t="s">
        <v>860</v>
      </c>
      <c r="E428" s="64" t="s">
        <v>15</v>
      </c>
      <c r="F428" s="66">
        <v>18549</v>
      </c>
      <c r="G428" s="71">
        <v>1134216.93</v>
      </c>
      <c r="H428" s="72">
        <f t="shared" si="12"/>
        <v>21038589834.57</v>
      </c>
      <c r="I428" s="72">
        <v>8086024998</v>
      </c>
      <c r="J428" s="72">
        <v>0</v>
      </c>
      <c r="K428" s="72">
        <v>8086024998</v>
      </c>
      <c r="L428" s="81">
        <v>0</v>
      </c>
      <c r="M428" s="82">
        <v>170682967.16999999</v>
      </c>
      <c r="N428" s="82">
        <v>0</v>
      </c>
      <c r="O428" s="82">
        <v>0</v>
      </c>
      <c r="P428" s="82">
        <v>576469141.25</v>
      </c>
      <c r="Q428" s="81">
        <f t="shared" si="13"/>
        <v>12205412728.15</v>
      </c>
    </row>
    <row r="429" spans="1:17" x14ac:dyDescent="0.25">
      <c r="A429" s="63" t="s">
        <v>823</v>
      </c>
      <c r="B429" s="64" t="s">
        <v>861</v>
      </c>
      <c r="C429" s="65" t="s">
        <v>825</v>
      </c>
      <c r="D429" s="65" t="s">
        <v>862</v>
      </c>
      <c r="E429" s="64" t="s">
        <v>15</v>
      </c>
      <c r="F429" s="66">
        <v>34031</v>
      </c>
      <c r="G429" s="71">
        <v>1010381.09</v>
      </c>
      <c r="H429" s="72">
        <f t="shared" si="12"/>
        <v>34384278873.790001</v>
      </c>
      <c r="I429" s="72">
        <v>14869188539</v>
      </c>
      <c r="J429" s="72">
        <v>0</v>
      </c>
      <c r="K429" s="72">
        <v>14869188539</v>
      </c>
      <c r="L429" s="81">
        <v>0</v>
      </c>
      <c r="M429" s="82">
        <v>271976954.41000003</v>
      </c>
      <c r="N429" s="82">
        <v>0</v>
      </c>
      <c r="O429" s="82">
        <v>0</v>
      </c>
      <c r="P429" s="82">
        <v>1057621507.6799999</v>
      </c>
      <c r="Q429" s="81">
        <f t="shared" si="13"/>
        <v>18185491872.700001</v>
      </c>
    </row>
    <row r="430" spans="1:17" x14ac:dyDescent="0.25">
      <c r="A430" s="63" t="s">
        <v>823</v>
      </c>
      <c r="B430" s="64" t="s">
        <v>863</v>
      </c>
      <c r="C430" s="65" t="s">
        <v>825</v>
      </c>
      <c r="D430" s="65" t="s">
        <v>864</v>
      </c>
      <c r="E430" s="64" t="s">
        <v>15</v>
      </c>
      <c r="F430" s="66">
        <v>9720</v>
      </c>
      <c r="G430" s="71">
        <v>1268731.22</v>
      </c>
      <c r="H430" s="72">
        <f t="shared" si="12"/>
        <v>12332067458.4</v>
      </c>
      <c r="I430" s="72">
        <v>4255790191</v>
      </c>
      <c r="J430" s="72">
        <v>0</v>
      </c>
      <c r="K430" s="72">
        <v>4255790191</v>
      </c>
      <c r="L430" s="81">
        <v>0</v>
      </c>
      <c r="M430" s="82">
        <v>97110866.200000003</v>
      </c>
      <c r="N430" s="82">
        <v>0</v>
      </c>
      <c r="O430" s="82">
        <v>0</v>
      </c>
      <c r="P430" s="82">
        <v>302079899.35000002</v>
      </c>
      <c r="Q430" s="81">
        <f t="shared" si="13"/>
        <v>7677086501.8499994</v>
      </c>
    </row>
    <row r="431" spans="1:17" x14ac:dyDescent="0.25">
      <c r="A431" s="63" t="s">
        <v>823</v>
      </c>
      <c r="B431" s="64" t="s">
        <v>865</v>
      </c>
      <c r="C431" s="65" t="s">
        <v>825</v>
      </c>
      <c r="D431" s="65" t="s">
        <v>866</v>
      </c>
      <c r="E431" s="64" t="s">
        <v>15</v>
      </c>
      <c r="F431" s="66">
        <v>22280</v>
      </c>
      <c r="G431" s="71">
        <v>1156799.9099999999</v>
      </c>
      <c r="H431" s="72">
        <f t="shared" si="12"/>
        <v>25773501994.799999</v>
      </c>
      <c r="I431" s="72">
        <v>9739653833</v>
      </c>
      <c r="J431" s="72">
        <v>0</v>
      </c>
      <c r="K431" s="72">
        <v>9739653833</v>
      </c>
      <c r="L431" s="81">
        <v>0</v>
      </c>
      <c r="M431" s="82">
        <v>225563787.87</v>
      </c>
      <c r="N431" s="82">
        <v>0</v>
      </c>
      <c r="O431" s="82">
        <v>0</v>
      </c>
      <c r="P431" s="82">
        <v>692421826.89999998</v>
      </c>
      <c r="Q431" s="81">
        <f t="shared" si="13"/>
        <v>15115862547.029999</v>
      </c>
    </row>
    <row r="432" spans="1:17" x14ac:dyDescent="0.25">
      <c r="A432" s="63" t="s">
        <v>823</v>
      </c>
      <c r="B432" s="64" t="s">
        <v>867</v>
      </c>
      <c r="C432" s="65" t="s">
        <v>825</v>
      </c>
      <c r="D432" s="65" t="s">
        <v>868</v>
      </c>
      <c r="E432" s="64" t="s">
        <v>15</v>
      </c>
      <c r="F432" s="66">
        <v>17170</v>
      </c>
      <c r="G432" s="71">
        <v>1108510.9099999999</v>
      </c>
      <c r="H432" s="72">
        <f t="shared" si="12"/>
        <v>19033132324.699997</v>
      </c>
      <c r="I432" s="72">
        <v>7462961951</v>
      </c>
      <c r="J432" s="72">
        <v>0</v>
      </c>
      <c r="K432" s="72">
        <v>7462961951</v>
      </c>
      <c r="L432" s="81">
        <v>0</v>
      </c>
      <c r="M432" s="82">
        <v>164047018.78999999</v>
      </c>
      <c r="N432" s="82">
        <v>0</v>
      </c>
      <c r="O432" s="82">
        <v>0</v>
      </c>
      <c r="P432" s="82">
        <v>533612332.49000001</v>
      </c>
      <c r="Q432" s="81">
        <f t="shared" si="13"/>
        <v>10872511022.419998</v>
      </c>
    </row>
    <row r="433" spans="1:17" x14ac:dyDescent="0.25">
      <c r="A433" s="63" t="s">
        <v>823</v>
      </c>
      <c r="B433" s="64" t="s">
        <v>869</v>
      </c>
      <c r="C433" s="65" t="s">
        <v>825</v>
      </c>
      <c r="D433" s="65" t="s">
        <v>870</v>
      </c>
      <c r="E433" s="64" t="s">
        <v>15</v>
      </c>
      <c r="F433" s="66">
        <v>16538</v>
      </c>
      <c r="G433" s="71">
        <v>1146103.27</v>
      </c>
      <c r="H433" s="72">
        <f t="shared" si="12"/>
        <v>18954255879.260002</v>
      </c>
      <c r="I433" s="72">
        <v>7226802969</v>
      </c>
      <c r="J433" s="72">
        <v>0</v>
      </c>
      <c r="K433" s="72">
        <v>7226802969</v>
      </c>
      <c r="L433" s="81">
        <v>0</v>
      </c>
      <c r="M433" s="82">
        <v>159434343.78</v>
      </c>
      <c r="N433" s="82">
        <v>0</v>
      </c>
      <c r="O433" s="82">
        <v>0</v>
      </c>
      <c r="P433" s="82">
        <v>513970923.39999998</v>
      </c>
      <c r="Q433" s="81">
        <f t="shared" si="13"/>
        <v>11054047643.080002</v>
      </c>
    </row>
    <row r="434" spans="1:17" x14ac:dyDescent="0.25">
      <c r="A434" s="63" t="s">
        <v>823</v>
      </c>
      <c r="B434" s="64" t="s">
        <v>871</v>
      </c>
      <c r="C434" s="65" t="s">
        <v>825</v>
      </c>
      <c r="D434" s="65" t="s">
        <v>872</v>
      </c>
      <c r="E434" s="64" t="s">
        <v>15</v>
      </c>
      <c r="F434" s="66">
        <v>16979</v>
      </c>
      <c r="G434" s="71">
        <v>1121796.1399999999</v>
      </c>
      <c r="H434" s="72">
        <f t="shared" si="12"/>
        <v>19046976661.059998</v>
      </c>
      <c r="I434" s="72">
        <v>7397993148</v>
      </c>
      <c r="J434" s="72">
        <v>0</v>
      </c>
      <c r="K434" s="72">
        <v>7397993148</v>
      </c>
      <c r="L434" s="81">
        <v>0</v>
      </c>
      <c r="M434" s="82">
        <v>214548521.99000001</v>
      </c>
      <c r="N434" s="82">
        <v>0</v>
      </c>
      <c r="O434" s="82">
        <v>0</v>
      </c>
      <c r="P434" s="82">
        <v>527676400.31</v>
      </c>
      <c r="Q434" s="81">
        <f t="shared" si="13"/>
        <v>10906758590.759998</v>
      </c>
    </row>
    <row r="435" spans="1:17" x14ac:dyDescent="0.25">
      <c r="A435" s="63" t="s">
        <v>823</v>
      </c>
      <c r="B435" s="64" t="s">
        <v>873</v>
      </c>
      <c r="C435" s="65" t="s">
        <v>825</v>
      </c>
      <c r="D435" s="65" t="s">
        <v>874</v>
      </c>
      <c r="E435" s="64" t="s">
        <v>18</v>
      </c>
      <c r="F435" s="66">
        <v>11641</v>
      </c>
      <c r="G435" s="71">
        <v>1376100.74</v>
      </c>
      <c r="H435" s="72">
        <f t="shared" si="12"/>
        <v>16019188714.34</v>
      </c>
      <c r="I435" s="72">
        <v>5080388768</v>
      </c>
      <c r="J435" s="72">
        <v>0</v>
      </c>
      <c r="K435" s="72">
        <v>5080388768</v>
      </c>
      <c r="L435" s="81">
        <v>0</v>
      </c>
      <c r="M435" s="82">
        <v>106717986.04000001</v>
      </c>
      <c r="N435" s="82">
        <v>0</v>
      </c>
      <c r="O435" s="82">
        <v>0</v>
      </c>
      <c r="P435" s="82">
        <v>361781081.10000002</v>
      </c>
      <c r="Q435" s="81">
        <f t="shared" si="13"/>
        <v>10470300879.200001</v>
      </c>
    </row>
    <row r="436" spans="1:17" x14ac:dyDescent="0.25">
      <c r="A436" s="63" t="s">
        <v>875</v>
      </c>
      <c r="B436" s="64" t="s">
        <v>876</v>
      </c>
      <c r="C436" s="65" t="s">
        <v>877</v>
      </c>
      <c r="D436" s="65" t="s">
        <v>878</v>
      </c>
      <c r="E436" s="64" t="s">
        <v>51</v>
      </c>
      <c r="F436" s="66">
        <v>324585</v>
      </c>
      <c r="G436" s="71">
        <v>1430090.33</v>
      </c>
      <c r="H436" s="72">
        <f t="shared" si="12"/>
        <v>464185869763.05005</v>
      </c>
      <c r="I436" s="72">
        <v>141571427342</v>
      </c>
      <c r="J436" s="72">
        <v>0</v>
      </c>
      <c r="K436" s="72">
        <v>141571427342</v>
      </c>
      <c r="L436" s="81">
        <v>0</v>
      </c>
      <c r="M436" s="82">
        <v>4939856357.6899996</v>
      </c>
      <c r="N436" s="82">
        <v>0</v>
      </c>
      <c r="O436" s="82">
        <v>1385413173</v>
      </c>
      <c r="P436" s="82">
        <v>13326529450.5</v>
      </c>
      <c r="Q436" s="81">
        <f t="shared" si="13"/>
        <v>302962643439.86005</v>
      </c>
    </row>
    <row r="437" spans="1:17" x14ac:dyDescent="0.25">
      <c r="A437" s="63" t="s">
        <v>875</v>
      </c>
      <c r="B437" s="64" t="s">
        <v>879</v>
      </c>
      <c r="C437" s="65" t="s">
        <v>877</v>
      </c>
      <c r="D437" s="65" t="s">
        <v>880</v>
      </c>
      <c r="E437" s="64" t="s">
        <v>18</v>
      </c>
      <c r="F437" s="66">
        <v>37826</v>
      </c>
      <c r="G437" s="71">
        <v>1335425.08</v>
      </c>
      <c r="H437" s="72">
        <f t="shared" si="12"/>
        <v>50513789076.080002</v>
      </c>
      <c r="I437" s="72">
        <v>16556545892</v>
      </c>
      <c r="J437" s="72">
        <v>0</v>
      </c>
      <c r="K437" s="72">
        <v>16556545892</v>
      </c>
      <c r="L437" s="81">
        <v>0</v>
      </c>
      <c r="M437" s="82">
        <v>372292698</v>
      </c>
      <c r="N437" s="82">
        <v>0</v>
      </c>
      <c r="O437" s="82">
        <v>0</v>
      </c>
      <c r="P437" s="82">
        <v>1553027105.3599999</v>
      </c>
      <c r="Q437" s="81">
        <f t="shared" si="13"/>
        <v>32031923380.720001</v>
      </c>
    </row>
    <row r="438" spans="1:17" x14ac:dyDescent="0.25">
      <c r="A438" s="63" t="s">
        <v>875</v>
      </c>
      <c r="B438" s="64" t="s">
        <v>881</v>
      </c>
      <c r="C438" s="65" t="s">
        <v>877</v>
      </c>
      <c r="D438" s="65" t="s">
        <v>429</v>
      </c>
      <c r="E438" s="64" t="s">
        <v>15</v>
      </c>
      <c r="F438" s="66">
        <v>15991</v>
      </c>
      <c r="G438" s="71">
        <v>1245803.25</v>
      </c>
      <c r="H438" s="72">
        <f t="shared" si="12"/>
        <v>19921639770.75</v>
      </c>
      <c r="I438" s="72">
        <v>6974665876</v>
      </c>
      <c r="J438" s="72">
        <v>0</v>
      </c>
      <c r="K438" s="72">
        <v>6974665876</v>
      </c>
      <c r="L438" s="81">
        <v>0</v>
      </c>
      <c r="M438" s="82">
        <v>166426736.66999999</v>
      </c>
      <c r="N438" s="82">
        <v>0</v>
      </c>
      <c r="O438" s="82">
        <v>0</v>
      </c>
      <c r="P438" s="82">
        <v>656544610.63999999</v>
      </c>
      <c r="Q438" s="81">
        <f t="shared" si="13"/>
        <v>12124002547.439999</v>
      </c>
    </row>
    <row r="439" spans="1:17" x14ac:dyDescent="0.25">
      <c r="A439" s="63" t="s">
        <v>875</v>
      </c>
      <c r="B439" s="64" t="s">
        <v>882</v>
      </c>
      <c r="C439" s="65" t="s">
        <v>877</v>
      </c>
      <c r="D439" s="65" t="s">
        <v>883</v>
      </c>
      <c r="E439" s="64" t="s">
        <v>15</v>
      </c>
      <c r="F439" s="66">
        <v>16234</v>
      </c>
      <c r="G439" s="71">
        <v>1213147.23</v>
      </c>
      <c r="H439" s="72">
        <f t="shared" si="12"/>
        <v>19694232131.82</v>
      </c>
      <c r="I439" s="72">
        <v>7048206148</v>
      </c>
      <c r="J439" s="72">
        <v>0</v>
      </c>
      <c r="K439" s="72">
        <v>7048206148</v>
      </c>
      <c r="L439" s="81">
        <v>0</v>
      </c>
      <c r="M439" s="82">
        <v>141647195.47999999</v>
      </c>
      <c r="N439" s="82">
        <v>0</v>
      </c>
      <c r="O439" s="82">
        <v>0</v>
      </c>
      <c r="P439" s="82">
        <v>666521493.90999997</v>
      </c>
      <c r="Q439" s="81">
        <f t="shared" si="13"/>
        <v>11837857294.43</v>
      </c>
    </row>
    <row r="440" spans="1:17" x14ac:dyDescent="0.25">
      <c r="A440" s="63" t="s">
        <v>875</v>
      </c>
      <c r="B440" s="64" t="s">
        <v>884</v>
      </c>
      <c r="C440" s="65" t="s">
        <v>877</v>
      </c>
      <c r="D440" s="65" t="s">
        <v>885</v>
      </c>
      <c r="E440" s="64" t="s">
        <v>15</v>
      </c>
      <c r="F440" s="66">
        <v>70629</v>
      </c>
      <c r="G440" s="71">
        <v>1330098.3500000001</v>
      </c>
      <c r="H440" s="72">
        <f t="shared" si="12"/>
        <v>93943516362.150009</v>
      </c>
      <c r="I440" s="72">
        <v>30798582047</v>
      </c>
      <c r="J440" s="72">
        <v>0</v>
      </c>
      <c r="K440" s="72">
        <v>30798582047</v>
      </c>
      <c r="L440" s="81">
        <v>0</v>
      </c>
      <c r="M440" s="82">
        <v>751872966.48000002</v>
      </c>
      <c r="N440" s="82">
        <v>0</v>
      </c>
      <c r="O440" s="82">
        <v>0</v>
      </c>
      <c r="P440" s="82">
        <v>2899824232.6599998</v>
      </c>
      <c r="Q440" s="81">
        <f t="shared" si="13"/>
        <v>59493237116.01001</v>
      </c>
    </row>
    <row r="441" spans="1:17" x14ac:dyDescent="0.25">
      <c r="A441" s="63" t="s">
        <v>875</v>
      </c>
      <c r="B441" s="64" t="s">
        <v>886</v>
      </c>
      <c r="C441" s="65" t="s">
        <v>877</v>
      </c>
      <c r="D441" s="65" t="s">
        <v>887</v>
      </c>
      <c r="E441" s="64" t="s">
        <v>15</v>
      </c>
      <c r="F441" s="66">
        <v>11943</v>
      </c>
      <c r="G441" s="71">
        <v>1382256.62</v>
      </c>
      <c r="H441" s="72">
        <f t="shared" si="12"/>
        <v>16508290812.660002</v>
      </c>
      <c r="I441" s="72">
        <v>5233389045</v>
      </c>
      <c r="J441" s="72">
        <v>0</v>
      </c>
      <c r="K441" s="72">
        <v>5233389045</v>
      </c>
      <c r="L441" s="81">
        <v>0</v>
      </c>
      <c r="M441" s="82">
        <v>119637598.84</v>
      </c>
      <c r="N441" s="82">
        <v>0</v>
      </c>
      <c r="O441" s="82">
        <v>0</v>
      </c>
      <c r="P441" s="82">
        <v>490345337.05000001</v>
      </c>
      <c r="Q441" s="81">
        <f t="shared" si="13"/>
        <v>10664918831.77</v>
      </c>
    </row>
    <row r="442" spans="1:17" x14ac:dyDescent="0.25">
      <c r="A442" s="63" t="s">
        <v>875</v>
      </c>
      <c r="B442" s="64" t="s">
        <v>888</v>
      </c>
      <c r="C442" s="65" t="s">
        <v>877</v>
      </c>
      <c r="D442" s="65" t="s">
        <v>889</v>
      </c>
      <c r="E442" s="64" t="s">
        <v>15</v>
      </c>
      <c r="F442" s="66">
        <v>38257</v>
      </c>
      <c r="G442" s="71">
        <v>1338889.44</v>
      </c>
      <c r="H442" s="72">
        <f t="shared" si="12"/>
        <v>51221893306.079994</v>
      </c>
      <c r="I442" s="72">
        <v>16530251399</v>
      </c>
      <c r="J442" s="72">
        <v>0</v>
      </c>
      <c r="K442" s="72">
        <v>16530251399</v>
      </c>
      <c r="L442" s="81">
        <v>0</v>
      </c>
      <c r="M442" s="82">
        <v>347191642.62</v>
      </c>
      <c r="N442" s="82">
        <v>0</v>
      </c>
      <c r="O442" s="82">
        <v>0</v>
      </c>
      <c r="P442" s="82">
        <v>1570722729.5999999</v>
      </c>
      <c r="Q442" s="81">
        <f t="shared" si="13"/>
        <v>32773727534.859993</v>
      </c>
    </row>
    <row r="443" spans="1:17" x14ac:dyDescent="0.25">
      <c r="A443" s="63" t="s">
        <v>875</v>
      </c>
      <c r="B443" s="64" t="s">
        <v>890</v>
      </c>
      <c r="C443" s="65" t="s">
        <v>877</v>
      </c>
      <c r="D443" s="65" t="s">
        <v>891</v>
      </c>
      <c r="E443" s="64" t="s">
        <v>15</v>
      </c>
      <c r="F443" s="66">
        <v>49214</v>
      </c>
      <c r="G443" s="71">
        <v>1319682.44</v>
      </c>
      <c r="H443" s="72">
        <f t="shared" si="12"/>
        <v>64946851602.159996</v>
      </c>
      <c r="I443" s="72">
        <v>21502229574</v>
      </c>
      <c r="J443" s="72">
        <v>0</v>
      </c>
      <c r="K443" s="72">
        <v>21502229574</v>
      </c>
      <c r="L443" s="81">
        <v>0</v>
      </c>
      <c r="M443" s="82">
        <v>482761011.35000002</v>
      </c>
      <c r="N443" s="82">
        <v>0</v>
      </c>
      <c r="O443" s="82">
        <v>0</v>
      </c>
      <c r="P443" s="82">
        <v>2020585733.71</v>
      </c>
      <c r="Q443" s="81">
        <f t="shared" si="13"/>
        <v>40941275283.099998</v>
      </c>
    </row>
    <row r="444" spans="1:17" x14ac:dyDescent="0.25">
      <c r="A444" s="63" t="s">
        <v>875</v>
      </c>
      <c r="B444" s="64" t="s">
        <v>892</v>
      </c>
      <c r="C444" s="65" t="s">
        <v>877</v>
      </c>
      <c r="D444" s="65" t="s">
        <v>893</v>
      </c>
      <c r="E444" s="64" t="s">
        <v>15</v>
      </c>
      <c r="F444" s="66">
        <v>15065</v>
      </c>
      <c r="G444" s="71">
        <v>1354642.72</v>
      </c>
      <c r="H444" s="72">
        <f t="shared" si="12"/>
        <v>20407692576.799999</v>
      </c>
      <c r="I444" s="72">
        <v>6559343888</v>
      </c>
      <c r="J444" s="72">
        <v>0</v>
      </c>
      <c r="K444" s="72">
        <v>6559343888</v>
      </c>
      <c r="L444" s="81">
        <v>0</v>
      </c>
      <c r="M444" s="82">
        <v>139709492.87</v>
      </c>
      <c r="N444" s="82">
        <v>0</v>
      </c>
      <c r="O444" s="82">
        <v>0</v>
      </c>
      <c r="P444" s="82">
        <v>618525705.65999997</v>
      </c>
      <c r="Q444" s="81">
        <f t="shared" si="13"/>
        <v>13090113490.27</v>
      </c>
    </row>
    <row r="445" spans="1:17" x14ac:dyDescent="0.25">
      <c r="A445" s="63" t="s">
        <v>875</v>
      </c>
      <c r="B445" s="64" t="s">
        <v>894</v>
      </c>
      <c r="C445" s="65" t="s">
        <v>877</v>
      </c>
      <c r="D445" s="65" t="s">
        <v>895</v>
      </c>
      <c r="E445" s="64" t="s">
        <v>15</v>
      </c>
      <c r="F445" s="66">
        <v>10789</v>
      </c>
      <c r="G445" s="71">
        <v>1213263.95</v>
      </c>
      <c r="H445" s="72">
        <f t="shared" si="12"/>
        <v>13089904756.549999</v>
      </c>
      <c r="I445" s="72">
        <v>4679398341</v>
      </c>
      <c r="J445" s="72">
        <v>0</v>
      </c>
      <c r="K445" s="72">
        <v>4679398341</v>
      </c>
      <c r="L445" s="81">
        <v>0</v>
      </c>
      <c r="M445" s="82">
        <v>128181627.09999999</v>
      </c>
      <c r="N445" s="82">
        <v>0</v>
      </c>
      <c r="O445" s="82">
        <v>0</v>
      </c>
      <c r="P445" s="82">
        <v>442965405.80000001</v>
      </c>
      <c r="Q445" s="81">
        <f t="shared" si="13"/>
        <v>7839359382.6499987</v>
      </c>
    </row>
    <row r="446" spans="1:17" x14ac:dyDescent="0.25">
      <c r="A446" s="63" t="s">
        <v>875</v>
      </c>
      <c r="B446" s="64" t="s">
        <v>896</v>
      </c>
      <c r="C446" s="65" t="s">
        <v>877</v>
      </c>
      <c r="D446" s="65" t="s">
        <v>897</v>
      </c>
      <c r="E446" s="64" t="s">
        <v>15</v>
      </c>
      <c r="F446" s="66">
        <v>94352</v>
      </c>
      <c r="G446" s="71">
        <v>1308365.17</v>
      </c>
      <c r="H446" s="72">
        <f t="shared" si="12"/>
        <v>123446870519.84</v>
      </c>
      <c r="I446" s="72">
        <v>41199634639</v>
      </c>
      <c r="J446" s="72">
        <v>0</v>
      </c>
      <c r="K446" s="72">
        <v>41199634639</v>
      </c>
      <c r="L446" s="81">
        <v>0</v>
      </c>
      <c r="M446" s="82">
        <v>1130239119.1300001</v>
      </c>
      <c r="N446" s="82">
        <v>0</v>
      </c>
      <c r="O446" s="82">
        <v>0</v>
      </c>
      <c r="P446" s="82">
        <v>3873822594.1199999</v>
      </c>
      <c r="Q446" s="81">
        <f t="shared" si="13"/>
        <v>77243174167.589996</v>
      </c>
    </row>
    <row r="447" spans="1:17" x14ac:dyDescent="0.25">
      <c r="A447" s="63" t="s">
        <v>875</v>
      </c>
      <c r="B447" s="64" t="s">
        <v>898</v>
      </c>
      <c r="C447" s="65" t="s">
        <v>877</v>
      </c>
      <c r="D447" s="65" t="s">
        <v>899</v>
      </c>
      <c r="E447" s="64" t="s">
        <v>15</v>
      </c>
      <c r="F447" s="66">
        <v>14613</v>
      </c>
      <c r="G447" s="71">
        <v>1243019.28</v>
      </c>
      <c r="H447" s="72">
        <f t="shared" si="12"/>
        <v>18164240738.639999</v>
      </c>
      <c r="I447" s="72">
        <v>6374342884</v>
      </c>
      <c r="J447" s="72">
        <v>0</v>
      </c>
      <c r="K447" s="72">
        <v>6374342884</v>
      </c>
      <c r="L447" s="81">
        <v>0</v>
      </c>
      <c r="M447" s="82">
        <v>147718528</v>
      </c>
      <c r="N447" s="82">
        <v>0</v>
      </c>
      <c r="O447" s="82">
        <v>0</v>
      </c>
      <c r="P447" s="82">
        <v>599967881.63</v>
      </c>
      <c r="Q447" s="81">
        <f t="shared" si="13"/>
        <v>11042211445.009998</v>
      </c>
    </row>
    <row r="448" spans="1:17" x14ac:dyDescent="0.25">
      <c r="A448" s="63" t="s">
        <v>875</v>
      </c>
      <c r="B448" s="64" t="s">
        <v>900</v>
      </c>
      <c r="C448" s="65" t="s">
        <v>877</v>
      </c>
      <c r="D448" s="65" t="s">
        <v>901</v>
      </c>
      <c r="E448" s="64" t="s">
        <v>15</v>
      </c>
      <c r="F448" s="66">
        <v>14155</v>
      </c>
      <c r="G448" s="71">
        <v>1347136.85</v>
      </c>
      <c r="H448" s="72">
        <f t="shared" si="12"/>
        <v>19068722111.75</v>
      </c>
      <c r="I448" s="72">
        <v>6196961415</v>
      </c>
      <c r="J448" s="72">
        <v>0</v>
      </c>
      <c r="K448" s="72">
        <v>6196961415</v>
      </c>
      <c r="L448" s="81">
        <v>0</v>
      </c>
      <c r="M448" s="82">
        <v>151947873.27000001</v>
      </c>
      <c r="N448" s="82">
        <v>0</v>
      </c>
      <c r="O448" s="82">
        <v>0</v>
      </c>
      <c r="P448" s="82">
        <v>581163714.80999994</v>
      </c>
      <c r="Q448" s="81">
        <f t="shared" si="13"/>
        <v>12138649108.67</v>
      </c>
    </row>
    <row r="449" spans="1:17" x14ac:dyDescent="0.25">
      <c r="A449" s="63" t="s">
        <v>875</v>
      </c>
      <c r="B449" s="64" t="s">
        <v>902</v>
      </c>
      <c r="C449" s="65" t="s">
        <v>877</v>
      </c>
      <c r="D449" s="65" t="s">
        <v>903</v>
      </c>
      <c r="E449" s="64" t="s">
        <v>15</v>
      </c>
      <c r="F449" s="66">
        <v>59886</v>
      </c>
      <c r="G449" s="71">
        <v>1194610.24</v>
      </c>
      <c r="H449" s="72">
        <f t="shared" si="12"/>
        <v>71540428832.639999</v>
      </c>
      <c r="I449" s="72">
        <v>26039676473</v>
      </c>
      <c r="J449" s="72">
        <v>0</v>
      </c>
      <c r="K449" s="72">
        <v>26039676473</v>
      </c>
      <c r="L449" s="81">
        <v>0</v>
      </c>
      <c r="M449" s="82">
        <v>713376245.22000003</v>
      </c>
      <c r="N449" s="82">
        <v>0</v>
      </c>
      <c r="O449" s="82">
        <v>0</v>
      </c>
      <c r="P449" s="82">
        <v>2458747454.9699998</v>
      </c>
      <c r="Q449" s="81">
        <f t="shared" si="13"/>
        <v>42328628659.449997</v>
      </c>
    </row>
    <row r="450" spans="1:17" x14ac:dyDescent="0.25">
      <c r="A450" s="63" t="s">
        <v>875</v>
      </c>
      <c r="B450" s="64" t="s">
        <v>904</v>
      </c>
      <c r="C450" s="65" t="s">
        <v>877</v>
      </c>
      <c r="D450" s="65" t="s">
        <v>905</v>
      </c>
      <c r="E450" s="64" t="s">
        <v>15</v>
      </c>
      <c r="F450" s="66">
        <v>23337</v>
      </c>
      <c r="G450" s="71">
        <v>1230005.2</v>
      </c>
      <c r="H450" s="72">
        <f t="shared" si="12"/>
        <v>28704631352.399998</v>
      </c>
      <c r="I450" s="72">
        <v>10226557267</v>
      </c>
      <c r="J450" s="72">
        <v>0</v>
      </c>
      <c r="K450" s="72">
        <v>10226557267</v>
      </c>
      <c r="L450" s="81">
        <v>0</v>
      </c>
      <c r="M450" s="82">
        <v>260426378.68000001</v>
      </c>
      <c r="N450" s="82">
        <v>0</v>
      </c>
      <c r="O450" s="82">
        <v>0</v>
      </c>
      <c r="P450" s="82">
        <v>958150308.20000005</v>
      </c>
      <c r="Q450" s="81">
        <f t="shared" si="13"/>
        <v>17259497398.519997</v>
      </c>
    </row>
    <row r="451" spans="1:17" x14ac:dyDescent="0.25">
      <c r="A451" s="63" t="s">
        <v>875</v>
      </c>
      <c r="B451" s="64" t="s">
        <v>906</v>
      </c>
      <c r="C451" s="65" t="s">
        <v>877</v>
      </c>
      <c r="D451" s="65" t="s">
        <v>907</v>
      </c>
      <c r="E451" s="64" t="s">
        <v>15</v>
      </c>
      <c r="F451" s="66">
        <v>54626</v>
      </c>
      <c r="G451" s="71">
        <v>1284213.82</v>
      </c>
      <c r="H451" s="72">
        <f t="shared" si="12"/>
        <v>70151464131.320007</v>
      </c>
      <c r="I451" s="72">
        <v>23824644762</v>
      </c>
      <c r="J451" s="72">
        <v>0</v>
      </c>
      <c r="K451" s="72">
        <v>23824644762</v>
      </c>
      <c r="L451" s="81">
        <v>0</v>
      </c>
      <c r="M451" s="82">
        <v>666423898.99000001</v>
      </c>
      <c r="N451" s="82">
        <v>0</v>
      </c>
      <c r="O451" s="82">
        <v>0</v>
      </c>
      <c r="P451" s="82">
        <v>2242786936.4400001</v>
      </c>
      <c r="Q451" s="81">
        <f t="shared" si="13"/>
        <v>43417608533.890007</v>
      </c>
    </row>
    <row r="452" spans="1:17" x14ac:dyDescent="0.25">
      <c r="A452" s="63" t="s">
        <v>875</v>
      </c>
      <c r="B452" s="64" t="s">
        <v>908</v>
      </c>
      <c r="C452" s="65" t="s">
        <v>877</v>
      </c>
      <c r="D452" s="65" t="s">
        <v>909</v>
      </c>
      <c r="E452" s="64" t="s">
        <v>15</v>
      </c>
      <c r="F452" s="66">
        <v>26699</v>
      </c>
      <c r="G452" s="71">
        <v>1277418.3</v>
      </c>
      <c r="H452" s="72">
        <f t="shared" si="12"/>
        <v>34105791191.700001</v>
      </c>
      <c r="I452" s="72">
        <v>11658352696</v>
      </c>
      <c r="J452" s="72">
        <v>0</v>
      </c>
      <c r="K452" s="72">
        <v>11658352696</v>
      </c>
      <c r="L452" s="81">
        <v>0</v>
      </c>
      <c r="M452" s="82">
        <v>315012538.75</v>
      </c>
      <c r="N452" s="82">
        <v>0</v>
      </c>
      <c r="O452" s="82">
        <v>0</v>
      </c>
      <c r="P452" s="82">
        <v>1096184388.6800001</v>
      </c>
      <c r="Q452" s="81">
        <f t="shared" si="13"/>
        <v>21036241568.27</v>
      </c>
    </row>
    <row r="453" spans="1:17" x14ac:dyDescent="0.25">
      <c r="A453" s="63" t="s">
        <v>875</v>
      </c>
      <c r="B453" s="64" t="s">
        <v>910</v>
      </c>
      <c r="C453" s="65" t="s">
        <v>877</v>
      </c>
      <c r="D453" s="65" t="s">
        <v>911</v>
      </c>
      <c r="E453" s="64" t="s">
        <v>15</v>
      </c>
      <c r="F453" s="66">
        <v>19484</v>
      </c>
      <c r="G453" s="71">
        <v>1279787.8600000001</v>
      </c>
      <c r="H453" s="72">
        <f t="shared" si="12"/>
        <v>24935386664.240002</v>
      </c>
      <c r="I453" s="72">
        <v>8464024526</v>
      </c>
      <c r="J453" s="72">
        <v>0</v>
      </c>
      <c r="K453" s="72">
        <v>8464024526</v>
      </c>
      <c r="L453" s="81">
        <v>0</v>
      </c>
      <c r="M453" s="82">
        <v>206655531.00999999</v>
      </c>
      <c r="N453" s="82">
        <v>0</v>
      </c>
      <c r="O453" s="82">
        <v>0</v>
      </c>
      <c r="P453" s="82">
        <v>799957175.50999999</v>
      </c>
      <c r="Q453" s="81">
        <f t="shared" si="13"/>
        <v>15464749431.720001</v>
      </c>
    </row>
    <row r="454" spans="1:17" x14ac:dyDescent="0.25">
      <c r="A454" s="63" t="s">
        <v>875</v>
      </c>
      <c r="B454" s="64" t="s">
        <v>912</v>
      </c>
      <c r="C454" s="65" t="s">
        <v>877</v>
      </c>
      <c r="D454" s="65" t="s">
        <v>913</v>
      </c>
      <c r="E454" s="64" t="s">
        <v>18</v>
      </c>
      <c r="F454" s="66">
        <v>35671</v>
      </c>
      <c r="G454" s="71">
        <v>1265466.3</v>
      </c>
      <c r="H454" s="72">
        <f t="shared" si="12"/>
        <v>45140448387.300003</v>
      </c>
      <c r="I454" s="72">
        <v>15617906128</v>
      </c>
      <c r="J454" s="72">
        <v>0</v>
      </c>
      <c r="K454" s="72">
        <v>15617906128</v>
      </c>
      <c r="L454" s="81">
        <v>0</v>
      </c>
      <c r="M454" s="82">
        <v>311808774.47000003</v>
      </c>
      <c r="N454" s="82">
        <v>0</v>
      </c>
      <c r="O454" s="82">
        <v>0</v>
      </c>
      <c r="P454" s="82">
        <v>1464548984.1800001</v>
      </c>
      <c r="Q454" s="81">
        <f t="shared" si="13"/>
        <v>27746184500.650005</v>
      </c>
    </row>
    <row r="455" spans="1:17" x14ac:dyDescent="0.25">
      <c r="A455" s="63" t="s">
        <v>875</v>
      </c>
      <c r="B455" s="64" t="s">
        <v>914</v>
      </c>
      <c r="C455" s="65" t="s">
        <v>877</v>
      </c>
      <c r="D455" s="65" t="s">
        <v>915</v>
      </c>
      <c r="E455" s="64" t="s">
        <v>15</v>
      </c>
      <c r="F455" s="66">
        <v>13776</v>
      </c>
      <c r="G455" s="71">
        <v>1323036.71</v>
      </c>
      <c r="H455" s="72">
        <f t="shared" si="12"/>
        <v>18226153716.959999</v>
      </c>
      <c r="I455" s="72">
        <v>6033216321</v>
      </c>
      <c r="J455" s="72">
        <v>0</v>
      </c>
      <c r="K455" s="72">
        <v>6033216321</v>
      </c>
      <c r="L455" s="81">
        <v>0</v>
      </c>
      <c r="M455" s="82">
        <v>144546242.75999999</v>
      </c>
      <c r="N455" s="82">
        <v>0</v>
      </c>
      <c r="O455" s="82">
        <v>0</v>
      </c>
      <c r="P455" s="82">
        <v>565603061.48000002</v>
      </c>
      <c r="Q455" s="81">
        <f t="shared" si="13"/>
        <v>11482788091.719999</v>
      </c>
    </row>
    <row r="456" spans="1:17" x14ac:dyDescent="0.25">
      <c r="A456" s="63" t="s">
        <v>875</v>
      </c>
      <c r="B456" s="64" t="s">
        <v>916</v>
      </c>
      <c r="C456" s="65" t="s">
        <v>877</v>
      </c>
      <c r="D456" s="65" t="s">
        <v>917</v>
      </c>
      <c r="E456" s="64" t="s">
        <v>15</v>
      </c>
      <c r="F456" s="66">
        <v>80175</v>
      </c>
      <c r="G456" s="71">
        <v>1304451.0900000001</v>
      </c>
      <c r="H456" s="72">
        <f t="shared" si="12"/>
        <v>104584366140.75</v>
      </c>
      <c r="I456" s="72">
        <v>35035515104</v>
      </c>
      <c r="J456" s="72">
        <v>0</v>
      </c>
      <c r="K456" s="72">
        <v>35035515104</v>
      </c>
      <c r="L456" s="81">
        <v>0</v>
      </c>
      <c r="M456" s="82">
        <v>834964011.37</v>
      </c>
      <c r="N456" s="82">
        <v>0</v>
      </c>
      <c r="O456" s="82">
        <v>0</v>
      </c>
      <c r="P456" s="82">
        <v>3291755622.3899999</v>
      </c>
      <c r="Q456" s="81">
        <f t="shared" si="13"/>
        <v>65422131402.989998</v>
      </c>
    </row>
    <row r="457" spans="1:17" x14ac:dyDescent="0.25">
      <c r="A457" s="63" t="s">
        <v>875</v>
      </c>
      <c r="B457" s="64" t="s">
        <v>918</v>
      </c>
      <c r="C457" s="65" t="s">
        <v>877</v>
      </c>
      <c r="D457" s="65" t="s">
        <v>919</v>
      </c>
      <c r="E457" s="64" t="s">
        <v>15</v>
      </c>
      <c r="F457" s="66">
        <v>38204</v>
      </c>
      <c r="G457" s="71">
        <v>1186223.68</v>
      </c>
      <c r="H457" s="72">
        <f t="shared" ref="H457:H520" si="14">+G457*F457</f>
        <v>45318489470.720001</v>
      </c>
      <c r="I457" s="72">
        <v>16460213902</v>
      </c>
      <c r="J457" s="72">
        <v>0</v>
      </c>
      <c r="K457" s="72">
        <v>16460213902</v>
      </c>
      <c r="L457" s="81">
        <v>0</v>
      </c>
      <c r="M457" s="82">
        <v>431838216.47000003</v>
      </c>
      <c r="N457" s="82">
        <v>0</v>
      </c>
      <c r="O457" s="82">
        <v>0</v>
      </c>
      <c r="P457" s="82">
        <v>1568546701.5599999</v>
      </c>
      <c r="Q457" s="81">
        <f t="shared" ref="Q457:Q520" si="15">+(H457)-(K457+L457+M457+N457+O457+P457)</f>
        <v>26857890650.690002</v>
      </c>
    </row>
    <row r="458" spans="1:17" x14ac:dyDescent="0.25">
      <c r="A458" s="63" t="s">
        <v>875</v>
      </c>
      <c r="B458" s="64" t="s">
        <v>920</v>
      </c>
      <c r="C458" s="65" t="s">
        <v>877</v>
      </c>
      <c r="D458" s="65" t="s">
        <v>921</v>
      </c>
      <c r="E458" s="64" t="s">
        <v>15</v>
      </c>
      <c r="F458" s="66">
        <v>25551</v>
      </c>
      <c r="G458" s="71">
        <v>1235807.56</v>
      </c>
      <c r="H458" s="72">
        <f t="shared" si="14"/>
        <v>31576118965.560001</v>
      </c>
      <c r="I458" s="72">
        <v>11185073556</v>
      </c>
      <c r="J458" s="72">
        <v>0</v>
      </c>
      <c r="K458" s="72">
        <v>11185073556</v>
      </c>
      <c r="L458" s="81">
        <v>0</v>
      </c>
      <c r="M458" s="82">
        <v>228778261.22</v>
      </c>
      <c r="N458" s="82">
        <v>0</v>
      </c>
      <c r="O458" s="82">
        <v>0</v>
      </c>
      <c r="P458" s="82">
        <v>1049050800.22</v>
      </c>
      <c r="Q458" s="81">
        <f t="shared" si="15"/>
        <v>19113216348.120003</v>
      </c>
    </row>
    <row r="459" spans="1:17" x14ac:dyDescent="0.25">
      <c r="A459" s="63" t="s">
        <v>875</v>
      </c>
      <c r="B459" s="64" t="s">
        <v>922</v>
      </c>
      <c r="C459" s="65" t="s">
        <v>877</v>
      </c>
      <c r="D459" s="65" t="s">
        <v>923</v>
      </c>
      <c r="E459" s="64" t="s">
        <v>15</v>
      </c>
      <c r="F459" s="66">
        <v>30052</v>
      </c>
      <c r="G459" s="71">
        <v>1303010.3799999999</v>
      </c>
      <c r="H459" s="72">
        <f t="shared" si="14"/>
        <v>39158067939.759995</v>
      </c>
      <c r="I459" s="72">
        <v>13108793959</v>
      </c>
      <c r="J459" s="72">
        <v>0</v>
      </c>
      <c r="K459" s="72">
        <v>13108793959</v>
      </c>
      <c r="L459" s="81">
        <v>0</v>
      </c>
      <c r="M459" s="82">
        <v>255686733.25</v>
      </c>
      <c r="N459" s="82">
        <v>0</v>
      </c>
      <c r="O459" s="82">
        <v>0</v>
      </c>
      <c r="P459" s="82">
        <v>1233848954.96</v>
      </c>
      <c r="Q459" s="81">
        <f t="shared" si="15"/>
        <v>24559738292.549995</v>
      </c>
    </row>
    <row r="460" spans="1:17" x14ac:dyDescent="0.25">
      <c r="A460" s="63" t="s">
        <v>875</v>
      </c>
      <c r="B460" s="64" t="s">
        <v>924</v>
      </c>
      <c r="C460" s="65" t="s">
        <v>877</v>
      </c>
      <c r="D460" s="65" t="s">
        <v>193</v>
      </c>
      <c r="E460" s="64" t="s">
        <v>15</v>
      </c>
      <c r="F460" s="66">
        <v>17867</v>
      </c>
      <c r="G460" s="71">
        <v>1302834.99</v>
      </c>
      <c r="H460" s="72">
        <f t="shared" si="14"/>
        <v>23277752766.329998</v>
      </c>
      <c r="I460" s="72">
        <v>7800153855</v>
      </c>
      <c r="J460" s="72">
        <v>0</v>
      </c>
      <c r="K460" s="72">
        <v>7800153855</v>
      </c>
      <c r="L460" s="81">
        <v>0</v>
      </c>
      <c r="M460" s="82">
        <v>159134601.80000001</v>
      </c>
      <c r="N460" s="82">
        <v>0</v>
      </c>
      <c r="O460" s="82">
        <v>0</v>
      </c>
      <c r="P460" s="82">
        <v>733567791.76999998</v>
      </c>
      <c r="Q460" s="81">
        <f t="shared" si="15"/>
        <v>14584896517.759998</v>
      </c>
    </row>
    <row r="461" spans="1:17" x14ac:dyDescent="0.25">
      <c r="A461" s="63" t="s">
        <v>875</v>
      </c>
      <c r="B461" s="64" t="s">
        <v>925</v>
      </c>
      <c r="C461" s="65" t="s">
        <v>877</v>
      </c>
      <c r="D461" s="65" t="s">
        <v>926</v>
      </c>
      <c r="E461" s="64" t="s">
        <v>15</v>
      </c>
      <c r="F461" s="66">
        <v>7551</v>
      </c>
      <c r="G461" s="71">
        <v>1152597.32</v>
      </c>
      <c r="H461" s="72">
        <f t="shared" si="14"/>
        <v>8703262363.3199997</v>
      </c>
      <c r="I461" s="72">
        <v>3304033120</v>
      </c>
      <c r="J461" s="72">
        <v>0</v>
      </c>
      <c r="K461" s="72">
        <v>3304033120</v>
      </c>
      <c r="L461" s="81">
        <v>0</v>
      </c>
      <c r="M461" s="82">
        <v>64845874.840000004</v>
      </c>
      <c r="N461" s="82">
        <v>0</v>
      </c>
      <c r="O461" s="82">
        <v>0</v>
      </c>
      <c r="P461" s="82">
        <v>310022409.79000002</v>
      </c>
      <c r="Q461" s="81">
        <f t="shared" si="15"/>
        <v>5024360958.6899996</v>
      </c>
    </row>
    <row r="462" spans="1:17" x14ac:dyDescent="0.25">
      <c r="A462" s="63" t="s">
        <v>875</v>
      </c>
      <c r="B462" s="64" t="s">
        <v>927</v>
      </c>
      <c r="C462" s="65" t="s">
        <v>877</v>
      </c>
      <c r="D462" s="65" t="s">
        <v>928</v>
      </c>
      <c r="E462" s="64" t="s">
        <v>15</v>
      </c>
      <c r="F462" s="66">
        <v>33756</v>
      </c>
      <c r="G462" s="71">
        <v>1411431.55</v>
      </c>
      <c r="H462" s="72">
        <f t="shared" si="14"/>
        <v>47644283401.800003</v>
      </c>
      <c r="I462" s="72">
        <v>14766412825</v>
      </c>
      <c r="J462" s="72">
        <v>0</v>
      </c>
      <c r="K462" s="72">
        <v>14766412825</v>
      </c>
      <c r="L462" s="81">
        <v>0</v>
      </c>
      <c r="M462" s="82">
        <v>318728430.06999999</v>
      </c>
      <c r="N462" s="82">
        <v>0</v>
      </c>
      <c r="O462" s="82">
        <v>0</v>
      </c>
      <c r="P462" s="82">
        <v>1385924574.8599999</v>
      </c>
      <c r="Q462" s="81">
        <f t="shared" si="15"/>
        <v>31173217571.870003</v>
      </c>
    </row>
    <row r="463" spans="1:17" x14ac:dyDescent="0.25">
      <c r="A463" s="63" t="s">
        <v>875</v>
      </c>
      <c r="B463" s="64" t="s">
        <v>929</v>
      </c>
      <c r="C463" s="65" t="s">
        <v>877</v>
      </c>
      <c r="D463" s="65" t="s">
        <v>930</v>
      </c>
      <c r="E463" s="64" t="s">
        <v>15</v>
      </c>
      <c r="F463" s="66">
        <v>87680</v>
      </c>
      <c r="G463" s="71">
        <v>1148217.7</v>
      </c>
      <c r="H463" s="72">
        <f t="shared" si="14"/>
        <v>100675727936</v>
      </c>
      <c r="I463" s="72">
        <v>38380433186</v>
      </c>
      <c r="J463" s="72">
        <v>0</v>
      </c>
      <c r="K463" s="72">
        <v>38380433186</v>
      </c>
      <c r="L463" s="81">
        <v>0</v>
      </c>
      <c r="M463" s="82">
        <v>926557014.05999994</v>
      </c>
      <c r="N463" s="82">
        <v>0</v>
      </c>
      <c r="O463" s="82">
        <v>0</v>
      </c>
      <c r="P463" s="82">
        <v>3599889404.0700002</v>
      </c>
      <c r="Q463" s="81">
        <f t="shared" si="15"/>
        <v>57768848331.870003</v>
      </c>
    </row>
    <row r="464" spans="1:17" x14ac:dyDescent="0.25">
      <c r="A464" s="63" t="s">
        <v>875</v>
      </c>
      <c r="B464" s="64" t="s">
        <v>931</v>
      </c>
      <c r="C464" s="65" t="s">
        <v>877</v>
      </c>
      <c r="D464" s="65" t="s">
        <v>932</v>
      </c>
      <c r="E464" s="64" t="s">
        <v>15</v>
      </c>
      <c r="F464" s="66">
        <v>36994</v>
      </c>
      <c r="G464" s="71">
        <v>1113367.43</v>
      </c>
      <c r="H464" s="72">
        <f t="shared" si="14"/>
        <v>41187914705.419998</v>
      </c>
      <c r="I464" s="72">
        <v>16119781425</v>
      </c>
      <c r="J464" s="72">
        <v>0</v>
      </c>
      <c r="K464" s="72">
        <v>16119781425</v>
      </c>
      <c r="L464" s="81">
        <v>0</v>
      </c>
      <c r="M464" s="82">
        <v>309186598.56999999</v>
      </c>
      <c r="N464" s="82">
        <v>0</v>
      </c>
      <c r="O464" s="82">
        <v>0</v>
      </c>
      <c r="P464" s="82">
        <v>1518867570.8699999</v>
      </c>
      <c r="Q464" s="81">
        <f t="shared" si="15"/>
        <v>23240079110.98</v>
      </c>
    </row>
    <row r="465" spans="1:17" x14ac:dyDescent="0.25">
      <c r="A465" s="63" t="s">
        <v>875</v>
      </c>
      <c r="B465" s="64" t="s">
        <v>933</v>
      </c>
      <c r="C465" s="65" t="s">
        <v>877</v>
      </c>
      <c r="D465" s="65" t="s">
        <v>934</v>
      </c>
      <c r="E465" s="64" t="s">
        <v>15</v>
      </c>
      <c r="F465" s="66">
        <v>30644</v>
      </c>
      <c r="G465" s="71">
        <v>1219098.81</v>
      </c>
      <c r="H465" s="72">
        <f t="shared" si="14"/>
        <v>37358063933.639999</v>
      </c>
      <c r="I465" s="72">
        <v>13396293020</v>
      </c>
      <c r="J465" s="72">
        <v>0</v>
      </c>
      <c r="K465" s="72">
        <v>13396293020</v>
      </c>
      <c r="L465" s="81">
        <v>0</v>
      </c>
      <c r="M465" s="82">
        <v>353943431.52999997</v>
      </c>
      <c r="N465" s="82">
        <v>0</v>
      </c>
      <c r="O465" s="82">
        <v>0</v>
      </c>
      <c r="P465" s="82">
        <v>1258154777.5799999</v>
      </c>
      <c r="Q465" s="81">
        <f t="shared" si="15"/>
        <v>22349672704.529999</v>
      </c>
    </row>
    <row r="466" spans="1:17" x14ac:dyDescent="0.25">
      <c r="A466" s="63" t="s">
        <v>935</v>
      </c>
      <c r="B466" s="64" t="s">
        <v>936</v>
      </c>
      <c r="C466" s="65" t="s">
        <v>937</v>
      </c>
      <c r="D466" s="65" t="s">
        <v>938</v>
      </c>
      <c r="E466" s="64" t="s">
        <v>15</v>
      </c>
      <c r="F466" s="66">
        <v>5028</v>
      </c>
      <c r="G466" s="71">
        <v>1800352.54</v>
      </c>
      <c r="H466" s="72">
        <f t="shared" si="14"/>
        <v>9052172571.1200008</v>
      </c>
      <c r="I466" s="72">
        <v>2186860201</v>
      </c>
      <c r="J466" s="72">
        <v>0</v>
      </c>
      <c r="K466" s="72">
        <v>2186860201</v>
      </c>
      <c r="L466" s="81">
        <v>0</v>
      </c>
      <c r="M466" s="82">
        <v>101688000.04000001</v>
      </c>
      <c r="N466" s="82">
        <v>0</v>
      </c>
      <c r="O466" s="82">
        <v>0</v>
      </c>
      <c r="P466" s="82">
        <v>1506572795.95</v>
      </c>
      <c r="Q466" s="81">
        <f t="shared" si="15"/>
        <v>5257051574.1300011</v>
      </c>
    </row>
    <row r="467" spans="1:17" x14ac:dyDescent="0.25">
      <c r="A467" s="63" t="s">
        <v>935</v>
      </c>
      <c r="B467" s="64" t="s">
        <v>939</v>
      </c>
      <c r="C467" s="65" t="s">
        <v>937</v>
      </c>
      <c r="D467" s="65" t="s">
        <v>940</v>
      </c>
      <c r="E467" s="64" t="s">
        <v>15</v>
      </c>
      <c r="F467" s="66">
        <v>2409</v>
      </c>
      <c r="G467" s="71">
        <v>1613654.45</v>
      </c>
      <c r="H467" s="72">
        <f t="shared" si="14"/>
        <v>3887293570.0499997</v>
      </c>
      <c r="I467" s="72">
        <v>1011709259</v>
      </c>
      <c r="J467" s="72">
        <v>0</v>
      </c>
      <c r="K467" s="72">
        <v>1011709259</v>
      </c>
      <c r="L467" s="81">
        <v>0</v>
      </c>
      <c r="M467" s="82">
        <v>28803804.420000002</v>
      </c>
      <c r="N467" s="82">
        <v>0</v>
      </c>
      <c r="O467" s="82">
        <v>0</v>
      </c>
      <c r="P467" s="82">
        <v>721824555.58000004</v>
      </c>
      <c r="Q467" s="81">
        <f t="shared" si="15"/>
        <v>2124955951.0499997</v>
      </c>
    </row>
    <row r="468" spans="1:17" x14ac:dyDescent="0.25">
      <c r="A468" s="63" t="s">
        <v>935</v>
      </c>
      <c r="B468" s="64" t="s">
        <v>941</v>
      </c>
      <c r="C468" s="65" t="s">
        <v>937</v>
      </c>
      <c r="D468" s="65" t="s">
        <v>942</v>
      </c>
      <c r="E468" s="64" t="s">
        <v>15</v>
      </c>
      <c r="F468" s="66">
        <v>5722</v>
      </c>
      <c r="G468" s="71">
        <v>1473759.07</v>
      </c>
      <c r="H468" s="72">
        <f t="shared" si="14"/>
        <v>8432849398.54</v>
      </c>
      <c r="I468" s="72">
        <v>2478839764</v>
      </c>
      <c r="J468" s="72">
        <v>0</v>
      </c>
      <c r="K468" s="72">
        <v>2478839764</v>
      </c>
      <c r="L468" s="81">
        <v>0</v>
      </c>
      <c r="M468" s="82">
        <v>99917985.379999995</v>
      </c>
      <c r="N468" s="82">
        <v>0</v>
      </c>
      <c r="O468" s="82">
        <v>0</v>
      </c>
      <c r="P468" s="82">
        <v>1714520592.3699999</v>
      </c>
      <c r="Q468" s="81">
        <f t="shared" si="15"/>
        <v>4139571056.79</v>
      </c>
    </row>
    <row r="469" spans="1:17" x14ac:dyDescent="0.25">
      <c r="A469" s="63" t="s">
        <v>935</v>
      </c>
      <c r="B469" s="64" t="s">
        <v>943</v>
      </c>
      <c r="C469" s="65" t="s">
        <v>937</v>
      </c>
      <c r="D469" s="65" t="s">
        <v>944</v>
      </c>
      <c r="E469" s="64" t="s">
        <v>15</v>
      </c>
      <c r="F469" s="66">
        <v>7296</v>
      </c>
      <c r="G469" s="71">
        <v>1724720.07</v>
      </c>
      <c r="H469" s="72">
        <f t="shared" si="14"/>
        <v>12583557630.720001</v>
      </c>
      <c r="I469" s="72">
        <v>3133907401</v>
      </c>
      <c r="J469" s="72">
        <v>0</v>
      </c>
      <c r="K469" s="72">
        <v>3133907401</v>
      </c>
      <c r="L469" s="81">
        <v>0</v>
      </c>
      <c r="M469" s="82">
        <v>115816822.65000001</v>
      </c>
      <c r="N469" s="82">
        <v>0</v>
      </c>
      <c r="O469" s="82">
        <v>0</v>
      </c>
      <c r="P469" s="82">
        <v>2186148591.7399998</v>
      </c>
      <c r="Q469" s="81">
        <f t="shared" si="15"/>
        <v>7147684815.3300018</v>
      </c>
    </row>
    <row r="470" spans="1:17" x14ac:dyDescent="0.25">
      <c r="A470" s="63" t="s">
        <v>935</v>
      </c>
      <c r="B470" s="67" t="s">
        <v>945</v>
      </c>
      <c r="C470" s="68" t="s">
        <v>937</v>
      </c>
      <c r="D470" s="68" t="s">
        <v>946</v>
      </c>
      <c r="E470" s="64" t="s">
        <v>15</v>
      </c>
      <c r="F470" s="66">
        <v>5574</v>
      </c>
      <c r="G470" s="71">
        <v>1721593.46</v>
      </c>
      <c r="H470" s="72">
        <f t="shared" si="14"/>
        <v>9596161946.039999</v>
      </c>
      <c r="I470" s="72">
        <v>2417501601</v>
      </c>
      <c r="J470" s="72">
        <v>0</v>
      </c>
      <c r="K470" s="72">
        <v>2417501601</v>
      </c>
      <c r="L470" s="81">
        <v>0</v>
      </c>
      <c r="M470" s="82">
        <v>68362551.670000002</v>
      </c>
      <c r="N470" s="82">
        <v>0</v>
      </c>
      <c r="O470" s="82">
        <v>0</v>
      </c>
      <c r="P470" s="82">
        <v>1670174376.4200001</v>
      </c>
      <c r="Q470" s="81">
        <f t="shared" si="15"/>
        <v>5440123416.9499989</v>
      </c>
    </row>
    <row r="471" spans="1:17" x14ac:dyDescent="0.25">
      <c r="A471" s="63" t="s">
        <v>935</v>
      </c>
      <c r="B471" s="67" t="s">
        <v>947</v>
      </c>
      <c r="C471" s="68" t="s">
        <v>937</v>
      </c>
      <c r="D471" s="68" t="s">
        <v>948</v>
      </c>
      <c r="E471" s="64" t="s">
        <v>18</v>
      </c>
      <c r="F471" s="66">
        <v>2739</v>
      </c>
      <c r="G471" s="71">
        <v>962453.7</v>
      </c>
      <c r="H471" s="72">
        <f t="shared" si="14"/>
        <v>2636160684.2999997</v>
      </c>
      <c r="I471" s="72">
        <v>1106841313</v>
      </c>
      <c r="J471" s="72">
        <v>0</v>
      </c>
      <c r="K471" s="72">
        <v>1106841313</v>
      </c>
      <c r="L471" s="81">
        <v>0</v>
      </c>
      <c r="M471" s="82">
        <v>11728821.18</v>
      </c>
      <c r="N471" s="82">
        <v>0</v>
      </c>
      <c r="O471" s="82">
        <v>0</v>
      </c>
      <c r="P471" s="82">
        <v>820704631.69000006</v>
      </c>
      <c r="Q471" s="81">
        <f t="shared" si="15"/>
        <v>696885918.42999959</v>
      </c>
    </row>
    <row r="472" spans="1:17" x14ac:dyDescent="0.25">
      <c r="A472" s="63" t="s">
        <v>935</v>
      </c>
      <c r="B472" s="64" t="s">
        <v>949</v>
      </c>
      <c r="C472" s="65" t="s">
        <v>937</v>
      </c>
      <c r="D472" s="65" t="s">
        <v>950</v>
      </c>
      <c r="E472" s="64" t="s">
        <v>15</v>
      </c>
      <c r="F472" s="66">
        <v>1308</v>
      </c>
      <c r="G472" s="71">
        <v>1943155.44</v>
      </c>
      <c r="H472" s="72">
        <f t="shared" si="14"/>
        <v>2541647315.52</v>
      </c>
      <c r="I472" s="72">
        <v>532103806</v>
      </c>
      <c r="J472" s="72">
        <v>0</v>
      </c>
      <c r="K472" s="72">
        <v>532103806</v>
      </c>
      <c r="L472" s="81">
        <v>0</v>
      </c>
      <c r="M472" s="82">
        <v>17063033.239999998</v>
      </c>
      <c r="N472" s="82">
        <v>0</v>
      </c>
      <c r="O472" s="82">
        <v>0</v>
      </c>
      <c r="P472" s="82">
        <v>391924665.30000001</v>
      </c>
      <c r="Q472" s="81">
        <f t="shared" si="15"/>
        <v>1600555810.98</v>
      </c>
    </row>
    <row r="473" spans="1:17" x14ac:dyDescent="0.25">
      <c r="A473" s="63" t="s">
        <v>935</v>
      </c>
      <c r="B473" s="64" t="s">
        <v>951</v>
      </c>
      <c r="C473" s="65" t="s">
        <v>937</v>
      </c>
      <c r="D473" s="65" t="s">
        <v>952</v>
      </c>
      <c r="E473" s="64" t="s">
        <v>15</v>
      </c>
      <c r="F473" s="66">
        <v>2220</v>
      </c>
      <c r="G473" s="71">
        <v>1530230.65</v>
      </c>
      <c r="H473" s="72">
        <f t="shared" si="14"/>
        <v>3397112043</v>
      </c>
      <c r="I473" s="72">
        <v>954227241</v>
      </c>
      <c r="J473" s="72">
        <v>0</v>
      </c>
      <c r="K473" s="72">
        <v>954227241</v>
      </c>
      <c r="L473" s="81">
        <v>0</v>
      </c>
      <c r="M473" s="82">
        <v>31086228.920000002</v>
      </c>
      <c r="N473" s="82">
        <v>0</v>
      </c>
      <c r="O473" s="82">
        <v>0</v>
      </c>
      <c r="P473" s="82">
        <v>665193239.25999999</v>
      </c>
      <c r="Q473" s="81">
        <f t="shared" si="15"/>
        <v>1746605333.8200002</v>
      </c>
    </row>
    <row r="474" spans="1:17" x14ac:dyDescent="0.25">
      <c r="A474" s="63" t="s">
        <v>935</v>
      </c>
      <c r="B474" s="67" t="s">
        <v>953</v>
      </c>
      <c r="C474" s="68" t="s">
        <v>937</v>
      </c>
      <c r="D474" s="68" t="s">
        <v>954</v>
      </c>
      <c r="E474" s="64" t="s">
        <v>15</v>
      </c>
      <c r="F474" s="66">
        <v>3616</v>
      </c>
      <c r="G474" s="71">
        <v>1392149.97</v>
      </c>
      <c r="H474" s="72">
        <f t="shared" si="14"/>
        <v>5034014291.5199995</v>
      </c>
      <c r="I474" s="72">
        <v>1506153789</v>
      </c>
      <c r="J474" s="72">
        <v>0</v>
      </c>
      <c r="K474" s="72">
        <v>1506153789</v>
      </c>
      <c r="L474" s="81">
        <v>0</v>
      </c>
      <c r="M474" s="82">
        <v>35492938.43</v>
      </c>
      <c r="N474" s="82">
        <v>0</v>
      </c>
      <c r="O474" s="82">
        <v>0</v>
      </c>
      <c r="P474" s="82">
        <v>1083485924.8599999</v>
      </c>
      <c r="Q474" s="81">
        <f t="shared" si="15"/>
        <v>2408881639.2299995</v>
      </c>
    </row>
    <row r="475" spans="1:17" x14ac:dyDescent="0.25">
      <c r="A475" s="63" t="s">
        <v>935</v>
      </c>
      <c r="B475" s="64" t="s">
        <v>955</v>
      </c>
      <c r="C475" s="65" t="s">
        <v>937</v>
      </c>
      <c r="D475" s="65" t="s">
        <v>956</v>
      </c>
      <c r="E475" s="64" t="s">
        <v>15</v>
      </c>
      <c r="F475" s="66">
        <v>5170</v>
      </c>
      <c r="G475" s="71">
        <v>1493224.77</v>
      </c>
      <c r="H475" s="72">
        <f t="shared" si="14"/>
        <v>7719972060.9000006</v>
      </c>
      <c r="I475" s="72">
        <v>2247474659</v>
      </c>
      <c r="J475" s="72">
        <v>0</v>
      </c>
      <c r="K475" s="72">
        <v>2247474659</v>
      </c>
      <c r="L475" s="81">
        <v>0</v>
      </c>
      <c r="M475" s="82">
        <v>93593316.099999994</v>
      </c>
      <c r="N475" s="82">
        <v>0</v>
      </c>
      <c r="O475" s="82">
        <v>0</v>
      </c>
      <c r="P475" s="82">
        <v>1549121192.3399999</v>
      </c>
      <c r="Q475" s="81">
        <f t="shared" si="15"/>
        <v>3829782893.460001</v>
      </c>
    </row>
    <row r="476" spans="1:17" x14ac:dyDescent="0.25">
      <c r="A476" s="63" t="s">
        <v>935</v>
      </c>
      <c r="B476" s="64" t="s">
        <v>957</v>
      </c>
      <c r="C476" s="65" t="s">
        <v>937</v>
      </c>
      <c r="D476" s="65" t="s">
        <v>958</v>
      </c>
      <c r="E476" s="64" t="s">
        <v>15</v>
      </c>
      <c r="F476" s="66">
        <v>12945</v>
      </c>
      <c r="G476" s="71">
        <v>1294234.67</v>
      </c>
      <c r="H476" s="72">
        <f t="shared" si="14"/>
        <v>16753867803.15</v>
      </c>
      <c r="I476" s="72">
        <v>5587838762</v>
      </c>
      <c r="J476" s="72">
        <v>0</v>
      </c>
      <c r="K476" s="72">
        <v>5587838762</v>
      </c>
      <c r="L476" s="81">
        <v>0</v>
      </c>
      <c r="M476" s="82">
        <v>571784432.15999997</v>
      </c>
      <c r="N476" s="82">
        <v>508331127.89999998</v>
      </c>
      <c r="O476" s="82">
        <v>0</v>
      </c>
      <c r="P476" s="82">
        <v>3878795712.7399998</v>
      </c>
      <c r="Q476" s="81">
        <f t="shared" si="15"/>
        <v>6207117768.3500004</v>
      </c>
    </row>
    <row r="477" spans="1:17" x14ac:dyDescent="0.25">
      <c r="A477" s="63" t="s">
        <v>935</v>
      </c>
      <c r="B477" s="64" t="s">
        <v>959</v>
      </c>
      <c r="C477" s="65" t="s">
        <v>937</v>
      </c>
      <c r="D477" s="65" t="s">
        <v>960</v>
      </c>
      <c r="E477" s="64" t="s">
        <v>18</v>
      </c>
      <c r="F477" s="66">
        <v>9163</v>
      </c>
      <c r="G477" s="71">
        <v>1812626.22</v>
      </c>
      <c r="H477" s="72">
        <f t="shared" si="14"/>
        <v>16609094053.860001</v>
      </c>
      <c r="I477" s="72">
        <v>3929690336</v>
      </c>
      <c r="J477" s="72">
        <v>0</v>
      </c>
      <c r="K477" s="72">
        <v>3929690336</v>
      </c>
      <c r="L477" s="81">
        <v>0</v>
      </c>
      <c r="M477" s="82">
        <v>97559588.359999999</v>
      </c>
      <c r="N477" s="82">
        <v>0</v>
      </c>
      <c r="O477" s="82">
        <v>0</v>
      </c>
      <c r="P477" s="82">
        <v>2745570113.23</v>
      </c>
      <c r="Q477" s="81">
        <f t="shared" si="15"/>
        <v>9836274016.2700005</v>
      </c>
    </row>
    <row r="478" spans="1:17" x14ac:dyDescent="0.25">
      <c r="A478" s="63" t="s">
        <v>935</v>
      </c>
      <c r="B478" s="64" t="s">
        <v>961</v>
      </c>
      <c r="C478" s="65" t="s">
        <v>937</v>
      </c>
      <c r="D478" s="65" t="s">
        <v>962</v>
      </c>
      <c r="E478" s="64" t="s">
        <v>15</v>
      </c>
      <c r="F478" s="66">
        <v>11331</v>
      </c>
      <c r="G478" s="71">
        <v>1510169.87</v>
      </c>
      <c r="H478" s="72">
        <f t="shared" si="14"/>
        <v>17111734796.970001</v>
      </c>
      <c r="I478" s="72">
        <v>4942317027</v>
      </c>
      <c r="J478" s="72">
        <v>0</v>
      </c>
      <c r="K478" s="72">
        <v>4942317027</v>
      </c>
      <c r="L478" s="81">
        <v>0</v>
      </c>
      <c r="M478" s="82">
        <v>167085824.69999999</v>
      </c>
      <c r="N478" s="82">
        <v>0</v>
      </c>
      <c r="O478" s="82">
        <v>0</v>
      </c>
      <c r="P478" s="82">
        <v>3395182249.5999999</v>
      </c>
      <c r="Q478" s="81">
        <f t="shared" si="15"/>
        <v>8607149695.670002</v>
      </c>
    </row>
    <row r="479" spans="1:17" x14ac:dyDescent="0.25">
      <c r="A479" s="63" t="s">
        <v>935</v>
      </c>
      <c r="B479" s="64" t="s">
        <v>963</v>
      </c>
      <c r="C479" s="65" t="s">
        <v>937</v>
      </c>
      <c r="D479" s="65" t="s">
        <v>964</v>
      </c>
      <c r="E479" s="64" t="s">
        <v>15</v>
      </c>
      <c r="F479" s="66">
        <v>5288</v>
      </c>
      <c r="G479" s="71">
        <v>1582391.52</v>
      </c>
      <c r="H479" s="72">
        <f t="shared" si="14"/>
        <v>8367686357.7600002</v>
      </c>
      <c r="I479" s="72">
        <v>2270758479</v>
      </c>
      <c r="J479" s="72">
        <v>0</v>
      </c>
      <c r="K479" s="72">
        <v>2270758479</v>
      </c>
      <c r="L479" s="81">
        <v>0</v>
      </c>
      <c r="M479" s="82">
        <v>46188164.079999998</v>
      </c>
      <c r="N479" s="82">
        <v>0</v>
      </c>
      <c r="O479" s="82">
        <v>0</v>
      </c>
      <c r="P479" s="82">
        <v>1584478310.46</v>
      </c>
      <c r="Q479" s="81">
        <f t="shared" si="15"/>
        <v>4466261404.2200003</v>
      </c>
    </row>
    <row r="480" spans="1:17" x14ac:dyDescent="0.25">
      <c r="A480" s="63" t="s">
        <v>935</v>
      </c>
      <c r="B480" s="64" t="s">
        <v>965</v>
      </c>
      <c r="C480" s="65" t="s">
        <v>937</v>
      </c>
      <c r="D480" s="65" t="s">
        <v>966</v>
      </c>
      <c r="E480" s="64" t="s">
        <v>18</v>
      </c>
      <c r="F480" s="66">
        <v>2411</v>
      </c>
      <c r="G480" s="71">
        <v>2104121.75</v>
      </c>
      <c r="H480" s="72">
        <f t="shared" si="14"/>
        <v>5073037539.25</v>
      </c>
      <c r="I480" s="72">
        <v>1030395694</v>
      </c>
      <c r="J480" s="72">
        <v>0</v>
      </c>
      <c r="K480" s="72">
        <v>1030395694</v>
      </c>
      <c r="L480" s="81">
        <v>0</v>
      </c>
      <c r="M480" s="82">
        <v>23762810.710000001</v>
      </c>
      <c r="N480" s="82">
        <v>0</v>
      </c>
      <c r="O480" s="82">
        <v>0</v>
      </c>
      <c r="P480" s="82">
        <v>722423828.76999998</v>
      </c>
      <c r="Q480" s="81">
        <f t="shared" si="15"/>
        <v>3296455205.77</v>
      </c>
    </row>
    <row r="481" spans="1:17" x14ac:dyDescent="0.25">
      <c r="A481" s="63" t="s">
        <v>935</v>
      </c>
      <c r="B481" s="64" t="s">
        <v>967</v>
      </c>
      <c r="C481" s="65" t="s">
        <v>937</v>
      </c>
      <c r="D481" s="65" t="s">
        <v>968</v>
      </c>
      <c r="E481" s="64" t="s">
        <v>15</v>
      </c>
      <c r="F481" s="66">
        <v>23558</v>
      </c>
      <c r="G481" s="71">
        <v>1194659.21</v>
      </c>
      <c r="H481" s="72">
        <f t="shared" si="14"/>
        <v>28143781669.18</v>
      </c>
      <c r="I481" s="72">
        <v>10072008345</v>
      </c>
      <c r="J481" s="72">
        <v>0</v>
      </c>
      <c r="K481" s="72">
        <v>10072008345</v>
      </c>
      <c r="L481" s="81">
        <v>0</v>
      </c>
      <c r="M481" s="82">
        <v>1021537906.46</v>
      </c>
      <c r="N481" s="82">
        <v>590508074.57000005</v>
      </c>
      <c r="O481" s="82">
        <v>0</v>
      </c>
      <c r="P481" s="82">
        <v>7058838887.6499996</v>
      </c>
      <c r="Q481" s="81">
        <f t="shared" si="15"/>
        <v>9400888455.5</v>
      </c>
    </row>
    <row r="482" spans="1:17" x14ac:dyDescent="0.25">
      <c r="A482" s="63" t="s">
        <v>935</v>
      </c>
      <c r="B482" s="64" t="s">
        <v>969</v>
      </c>
      <c r="C482" s="65" t="s">
        <v>937</v>
      </c>
      <c r="D482" s="65" t="s">
        <v>970</v>
      </c>
      <c r="E482" s="64" t="s">
        <v>15</v>
      </c>
      <c r="F482" s="66">
        <v>5610</v>
      </c>
      <c r="G482" s="71">
        <v>1627345.75</v>
      </c>
      <c r="H482" s="72">
        <f t="shared" si="14"/>
        <v>9129409657.5</v>
      </c>
      <c r="I482" s="72">
        <v>2403326424</v>
      </c>
      <c r="J482" s="72">
        <v>0</v>
      </c>
      <c r="K482" s="72">
        <v>2403326424</v>
      </c>
      <c r="L482" s="81">
        <v>0</v>
      </c>
      <c r="M482" s="82">
        <v>64819218.119999997</v>
      </c>
      <c r="N482" s="82">
        <v>0</v>
      </c>
      <c r="O482" s="82">
        <v>0</v>
      </c>
      <c r="P482" s="82">
        <v>1680961293.8199999</v>
      </c>
      <c r="Q482" s="81">
        <f t="shared" si="15"/>
        <v>4980302721.5600004</v>
      </c>
    </row>
    <row r="483" spans="1:17" x14ac:dyDescent="0.25">
      <c r="A483" s="63" t="s">
        <v>935</v>
      </c>
      <c r="B483" s="64" t="s">
        <v>971</v>
      </c>
      <c r="C483" s="65" t="s">
        <v>937</v>
      </c>
      <c r="D483" s="65" t="s">
        <v>972</v>
      </c>
      <c r="E483" s="64" t="s">
        <v>15</v>
      </c>
      <c r="F483" s="66">
        <v>6035</v>
      </c>
      <c r="G483" s="71">
        <v>1601120.05</v>
      </c>
      <c r="H483" s="72">
        <f t="shared" si="14"/>
        <v>9662759501.75</v>
      </c>
      <c r="I483" s="72">
        <v>2556213116</v>
      </c>
      <c r="J483" s="72">
        <v>0</v>
      </c>
      <c r="K483" s="72">
        <v>2556213116</v>
      </c>
      <c r="L483" s="81">
        <v>0</v>
      </c>
      <c r="M483" s="82">
        <v>92385650.370000005</v>
      </c>
      <c r="N483" s="82">
        <v>0</v>
      </c>
      <c r="O483" s="82">
        <v>0</v>
      </c>
      <c r="P483" s="82">
        <v>1808306846.3800001</v>
      </c>
      <c r="Q483" s="81">
        <f t="shared" si="15"/>
        <v>5205853889</v>
      </c>
    </row>
    <row r="484" spans="1:17" x14ac:dyDescent="0.25">
      <c r="A484" s="63" t="s">
        <v>935</v>
      </c>
      <c r="B484" s="67" t="s">
        <v>973</v>
      </c>
      <c r="C484" s="68" t="s">
        <v>937</v>
      </c>
      <c r="D484" s="68" t="s">
        <v>974</v>
      </c>
      <c r="E484" s="64" t="s">
        <v>15</v>
      </c>
      <c r="F484" s="66">
        <v>11161</v>
      </c>
      <c r="G484" s="71">
        <v>1378269.16</v>
      </c>
      <c r="H484" s="72">
        <f t="shared" si="14"/>
        <v>15382862094.759998</v>
      </c>
      <c r="I484" s="72">
        <v>4861230734</v>
      </c>
      <c r="J484" s="72">
        <v>0</v>
      </c>
      <c r="K484" s="72">
        <v>4861230734</v>
      </c>
      <c r="L484" s="81">
        <v>0</v>
      </c>
      <c r="M484" s="82">
        <v>216986216.13999999</v>
      </c>
      <c r="N484" s="82">
        <v>0</v>
      </c>
      <c r="O484" s="82">
        <v>0</v>
      </c>
      <c r="P484" s="82">
        <v>3344244028.5700002</v>
      </c>
      <c r="Q484" s="81">
        <f t="shared" si="15"/>
        <v>6960401116.0499973</v>
      </c>
    </row>
    <row r="485" spans="1:17" x14ac:dyDescent="0.25">
      <c r="A485" s="63" t="s">
        <v>935</v>
      </c>
      <c r="B485" s="64" t="s">
        <v>975</v>
      </c>
      <c r="C485" s="65" t="s">
        <v>937</v>
      </c>
      <c r="D485" s="65" t="s">
        <v>976</v>
      </c>
      <c r="E485" s="64" t="s">
        <v>15</v>
      </c>
      <c r="F485" s="66">
        <v>4793</v>
      </c>
      <c r="G485" s="71">
        <v>1614160.93</v>
      </c>
      <c r="H485" s="72">
        <f t="shared" si="14"/>
        <v>7736673337.4899998</v>
      </c>
      <c r="I485" s="72">
        <v>2012089906</v>
      </c>
      <c r="J485" s="72">
        <v>0</v>
      </c>
      <c r="K485" s="72">
        <v>2012089906</v>
      </c>
      <c r="L485" s="81">
        <v>0</v>
      </c>
      <c r="M485" s="82">
        <v>57799976.189999998</v>
      </c>
      <c r="N485" s="82">
        <v>0</v>
      </c>
      <c r="O485" s="82">
        <v>0</v>
      </c>
      <c r="P485" s="82">
        <v>1436158196.3</v>
      </c>
      <c r="Q485" s="81">
        <f t="shared" si="15"/>
        <v>4230625259</v>
      </c>
    </row>
    <row r="486" spans="1:17" x14ac:dyDescent="0.25">
      <c r="A486" s="63" t="s">
        <v>935</v>
      </c>
      <c r="B486" s="64" t="s">
        <v>977</v>
      </c>
      <c r="C486" s="65" t="s">
        <v>937</v>
      </c>
      <c r="D486" s="65" t="s">
        <v>978</v>
      </c>
      <c r="E486" s="64" t="s">
        <v>15</v>
      </c>
      <c r="F486" s="66">
        <v>5969</v>
      </c>
      <c r="G486" s="71">
        <v>1306500.02</v>
      </c>
      <c r="H486" s="72">
        <f t="shared" si="14"/>
        <v>7798498619.3800001</v>
      </c>
      <c r="I486" s="72">
        <v>2576935187</v>
      </c>
      <c r="J486" s="72">
        <v>0</v>
      </c>
      <c r="K486" s="72">
        <v>2576935187</v>
      </c>
      <c r="L486" s="81">
        <v>0</v>
      </c>
      <c r="M486" s="82">
        <v>212182833.25</v>
      </c>
      <c r="N486" s="82">
        <v>493437.5</v>
      </c>
      <c r="O486" s="82">
        <v>0</v>
      </c>
      <c r="P486" s="82">
        <v>1788530831.1600001</v>
      </c>
      <c r="Q486" s="81">
        <f t="shared" si="15"/>
        <v>3220356330.4700003</v>
      </c>
    </row>
    <row r="487" spans="1:17" x14ac:dyDescent="0.25">
      <c r="A487" s="63" t="s">
        <v>935</v>
      </c>
      <c r="B487" s="64" t="s">
        <v>979</v>
      </c>
      <c r="C487" s="65" t="s">
        <v>937</v>
      </c>
      <c r="D487" s="65" t="s">
        <v>980</v>
      </c>
      <c r="E487" s="64" t="s">
        <v>15</v>
      </c>
      <c r="F487" s="66">
        <v>2107</v>
      </c>
      <c r="G487" s="71">
        <v>1619003.58</v>
      </c>
      <c r="H487" s="72">
        <f t="shared" si="14"/>
        <v>3411240543.0599999</v>
      </c>
      <c r="I487" s="72">
        <v>886792132</v>
      </c>
      <c r="J487" s="72">
        <v>0</v>
      </c>
      <c r="K487" s="72">
        <v>886792132</v>
      </c>
      <c r="L487" s="81">
        <v>0</v>
      </c>
      <c r="M487" s="82">
        <v>24348789.280000001</v>
      </c>
      <c r="N487" s="82">
        <v>0</v>
      </c>
      <c r="O487" s="82">
        <v>0</v>
      </c>
      <c r="P487" s="82">
        <v>631334304.11000001</v>
      </c>
      <c r="Q487" s="81">
        <f t="shared" si="15"/>
        <v>1868765317.6700001</v>
      </c>
    </row>
    <row r="488" spans="1:17" x14ac:dyDescent="0.25">
      <c r="A488" s="63" t="s">
        <v>935</v>
      </c>
      <c r="B488" s="64" t="s">
        <v>981</v>
      </c>
      <c r="C488" s="65" t="s">
        <v>937</v>
      </c>
      <c r="D488" s="65" t="s">
        <v>982</v>
      </c>
      <c r="E488" s="64" t="s">
        <v>15</v>
      </c>
      <c r="F488" s="66">
        <v>11775</v>
      </c>
      <c r="G488" s="71">
        <v>1563412.63</v>
      </c>
      <c r="H488" s="72">
        <f t="shared" si="14"/>
        <v>18409183718.25</v>
      </c>
      <c r="I488" s="72">
        <v>5149980747</v>
      </c>
      <c r="J488" s="72">
        <v>0</v>
      </c>
      <c r="K488" s="72">
        <v>5149980747</v>
      </c>
      <c r="L488" s="81">
        <v>0</v>
      </c>
      <c r="M488" s="82">
        <v>171275385.66</v>
      </c>
      <c r="N488" s="82">
        <v>0</v>
      </c>
      <c r="O488" s="82">
        <v>0</v>
      </c>
      <c r="P488" s="82">
        <v>3528220897.4499998</v>
      </c>
      <c r="Q488" s="81">
        <f t="shared" si="15"/>
        <v>9559706688.1399994</v>
      </c>
    </row>
    <row r="489" spans="1:17" x14ac:dyDescent="0.25">
      <c r="A489" s="63" t="s">
        <v>935</v>
      </c>
      <c r="B489" s="64" t="s">
        <v>983</v>
      </c>
      <c r="C489" s="65" t="s">
        <v>937</v>
      </c>
      <c r="D489" s="65" t="s">
        <v>344</v>
      </c>
      <c r="E489" s="64" t="s">
        <v>15</v>
      </c>
      <c r="F489" s="66">
        <v>2986</v>
      </c>
      <c r="G489" s="71">
        <v>1826495.03</v>
      </c>
      <c r="H489" s="72">
        <f t="shared" si="14"/>
        <v>5453914159.5799999</v>
      </c>
      <c r="I489" s="72">
        <v>1249817106</v>
      </c>
      <c r="J489" s="72">
        <v>0</v>
      </c>
      <c r="K489" s="72">
        <v>1249817106</v>
      </c>
      <c r="L489" s="81">
        <v>0</v>
      </c>
      <c r="M489" s="82">
        <v>33585950.159999996</v>
      </c>
      <c r="N489" s="82">
        <v>0</v>
      </c>
      <c r="O489" s="82">
        <v>0</v>
      </c>
      <c r="P489" s="82">
        <v>894714870.47000003</v>
      </c>
      <c r="Q489" s="81">
        <f t="shared" si="15"/>
        <v>3275796232.9499998</v>
      </c>
    </row>
    <row r="490" spans="1:17" x14ac:dyDescent="0.25">
      <c r="A490" s="63" t="s">
        <v>935</v>
      </c>
      <c r="B490" s="64" t="s">
        <v>984</v>
      </c>
      <c r="C490" s="65" t="s">
        <v>937</v>
      </c>
      <c r="D490" s="65" t="s">
        <v>985</v>
      </c>
      <c r="E490" s="64" t="s">
        <v>15</v>
      </c>
      <c r="F490" s="66">
        <v>6555</v>
      </c>
      <c r="G490" s="71">
        <v>1268405.97</v>
      </c>
      <c r="H490" s="72">
        <f t="shared" si="14"/>
        <v>8314401133.3499994</v>
      </c>
      <c r="I490" s="72">
        <v>2838617690</v>
      </c>
      <c r="J490" s="72">
        <v>0</v>
      </c>
      <c r="K490" s="72">
        <v>2838617690</v>
      </c>
      <c r="L490" s="81">
        <v>0</v>
      </c>
      <c r="M490" s="82">
        <v>198881830.72</v>
      </c>
      <c r="N490" s="82">
        <v>0</v>
      </c>
      <c r="O490" s="82">
        <v>0</v>
      </c>
      <c r="P490" s="82">
        <v>1964117875.3900001</v>
      </c>
      <c r="Q490" s="81">
        <f t="shared" si="15"/>
        <v>3312783737.2399998</v>
      </c>
    </row>
    <row r="491" spans="1:17" x14ac:dyDescent="0.25">
      <c r="A491" s="63" t="s">
        <v>935</v>
      </c>
      <c r="B491" s="67" t="s">
        <v>986</v>
      </c>
      <c r="C491" s="68" t="s">
        <v>937</v>
      </c>
      <c r="D491" s="68" t="s">
        <v>987</v>
      </c>
      <c r="E491" s="64" t="s">
        <v>15</v>
      </c>
      <c r="F491" s="66">
        <v>36799</v>
      </c>
      <c r="G491" s="71">
        <v>1281988.26</v>
      </c>
      <c r="H491" s="72">
        <f t="shared" si="14"/>
        <v>47175885979.739998</v>
      </c>
      <c r="I491" s="72">
        <v>15849139242</v>
      </c>
      <c r="J491" s="72">
        <v>0</v>
      </c>
      <c r="K491" s="72">
        <v>15849139242</v>
      </c>
      <c r="L491" s="81">
        <v>0</v>
      </c>
      <c r="M491" s="82">
        <v>956915590.66999996</v>
      </c>
      <c r="N491" s="82">
        <v>0</v>
      </c>
      <c r="O491" s="82">
        <v>0</v>
      </c>
      <c r="P491" s="82">
        <v>11026327032.290001</v>
      </c>
      <c r="Q491" s="81">
        <f t="shared" si="15"/>
        <v>19343504114.779999</v>
      </c>
    </row>
    <row r="492" spans="1:17" x14ac:dyDescent="0.25">
      <c r="A492" s="63" t="s">
        <v>935</v>
      </c>
      <c r="B492" s="64" t="s">
        <v>988</v>
      </c>
      <c r="C492" s="65" t="s">
        <v>937</v>
      </c>
      <c r="D492" s="65" t="s">
        <v>989</v>
      </c>
      <c r="E492" s="64" t="s">
        <v>15</v>
      </c>
      <c r="F492" s="66">
        <v>7494</v>
      </c>
      <c r="G492" s="71">
        <v>1501985.47</v>
      </c>
      <c r="H492" s="72">
        <f t="shared" si="14"/>
        <v>11255879112.18</v>
      </c>
      <c r="I492" s="72">
        <v>3267207838</v>
      </c>
      <c r="J492" s="72">
        <v>0</v>
      </c>
      <c r="K492" s="72">
        <v>3267207838</v>
      </c>
      <c r="L492" s="81">
        <v>0</v>
      </c>
      <c r="M492" s="82">
        <v>106407712.59</v>
      </c>
      <c r="N492" s="82">
        <v>0</v>
      </c>
      <c r="O492" s="82">
        <v>0</v>
      </c>
      <c r="P492" s="82">
        <v>2245476637.4099998</v>
      </c>
      <c r="Q492" s="81">
        <f t="shared" si="15"/>
        <v>5636786924.1800003</v>
      </c>
    </row>
    <row r="493" spans="1:17" x14ac:dyDescent="0.25">
      <c r="A493" s="63" t="s">
        <v>935</v>
      </c>
      <c r="B493" s="64" t="s">
        <v>990</v>
      </c>
      <c r="C493" s="65" t="s">
        <v>937</v>
      </c>
      <c r="D493" s="65" t="s">
        <v>991</v>
      </c>
      <c r="E493" s="64" t="s">
        <v>15</v>
      </c>
      <c r="F493" s="66">
        <v>4655</v>
      </c>
      <c r="G493" s="71">
        <v>1487184.22</v>
      </c>
      <c r="H493" s="72">
        <f t="shared" si="14"/>
        <v>6922842544.0999994</v>
      </c>
      <c r="I493" s="72">
        <v>1999956917</v>
      </c>
      <c r="J493" s="72">
        <v>0</v>
      </c>
      <c r="K493" s="72">
        <v>1999956917</v>
      </c>
      <c r="L493" s="81">
        <v>0</v>
      </c>
      <c r="M493" s="82">
        <v>42455335.289999999</v>
      </c>
      <c r="N493" s="82">
        <v>0</v>
      </c>
      <c r="O493" s="82">
        <v>0</v>
      </c>
      <c r="P493" s="82">
        <v>1394808346.29</v>
      </c>
      <c r="Q493" s="81">
        <f t="shared" si="15"/>
        <v>3485621945.5199995</v>
      </c>
    </row>
    <row r="494" spans="1:17" x14ac:dyDescent="0.25">
      <c r="A494" s="63" t="s">
        <v>935</v>
      </c>
      <c r="B494" s="67" t="s">
        <v>992</v>
      </c>
      <c r="C494" s="68" t="s">
        <v>937</v>
      </c>
      <c r="D494" s="68" t="s">
        <v>993</v>
      </c>
      <c r="E494" s="64" t="s">
        <v>15</v>
      </c>
      <c r="F494" s="66">
        <v>17138</v>
      </c>
      <c r="G494" s="71">
        <v>1301869.8</v>
      </c>
      <c r="H494" s="72">
        <f t="shared" si="14"/>
        <v>22311444632.400002</v>
      </c>
      <c r="I494" s="72">
        <v>7387259391</v>
      </c>
      <c r="J494" s="72">
        <v>0</v>
      </c>
      <c r="K494" s="72">
        <v>7387259391</v>
      </c>
      <c r="L494" s="81">
        <v>0</v>
      </c>
      <c r="M494" s="82">
        <v>586583735.11000001</v>
      </c>
      <c r="N494" s="82">
        <v>121507635.54000001</v>
      </c>
      <c r="O494" s="82">
        <v>0</v>
      </c>
      <c r="P494" s="82">
        <v>5135171952.4799995</v>
      </c>
      <c r="Q494" s="81">
        <f t="shared" si="15"/>
        <v>9080921918.2700024</v>
      </c>
    </row>
    <row r="495" spans="1:17" x14ac:dyDescent="0.25">
      <c r="A495" s="63" t="s">
        <v>935</v>
      </c>
      <c r="B495" s="64" t="s">
        <v>994</v>
      </c>
      <c r="C495" s="65" t="s">
        <v>937</v>
      </c>
      <c r="D495" s="65" t="s">
        <v>995</v>
      </c>
      <c r="E495" s="64" t="s">
        <v>15</v>
      </c>
      <c r="F495" s="66">
        <v>2349</v>
      </c>
      <c r="G495" s="71">
        <v>1617249.15</v>
      </c>
      <c r="H495" s="72">
        <f t="shared" si="14"/>
        <v>3798918253.3499999</v>
      </c>
      <c r="I495" s="72">
        <v>1016202414</v>
      </c>
      <c r="J495" s="72">
        <v>0</v>
      </c>
      <c r="K495" s="72">
        <v>1016202414</v>
      </c>
      <c r="L495" s="81">
        <v>0</v>
      </c>
      <c r="M495" s="82">
        <v>21461078.890000001</v>
      </c>
      <c r="N495" s="82">
        <v>0</v>
      </c>
      <c r="O495" s="82">
        <v>0</v>
      </c>
      <c r="P495" s="82">
        <v>703846359.91999996</v>
      </c>
      <c r="Q495" s="81">
        <f t="shared" si="15"/>
        <v>2057408400.54</v>
      </c>
    </row>
    <row r="496" spans="1:17" x14ac:dyDescent="0.25">
      <c r="A496" s="63" t="s">
        <v>935</v>
      </c>
      <c r="B496" s="67" t="s">
        <v>996</v>
      </c>
      <c r="C496" s="68" t="s">
        <v>937</v>
      </c>
      <c r="D496" s="68" t="s">
        <v>997</v>
      </c>
      <c r="E496" s="64" t="s">
        <v>15</v>
      </c>
      <c r="F496" s="66">
        <v>55464</v>
      </c>
      <c r="G496" s="71">
        <v>1414697.85</v>
      </c>
      <c r="H496" s="72">
        <f t="shared" si="14"/>
        <v>78464801552.400009</v>
      </c>
      <c r="I496" s="72">
        <v>24119969281</v>
      </c>
      <c r="J496" s="72">
        <v>0</v>
      </c>
      <c r="K496" s="72">
        <v>24119969281</v>
      </c>
      <c r="L496" s="81">
        <v>0</v>
      </c>
      <c r="M496" s="82">
        <v>1243603448.1500001</v>
      </c>
      <c r="N496" s="82">
        <v>0</v>
      </c>
      <c r="O496" s="82">
        <v>0</v>
      </c>
      <c r="P496" s="82">
        <v>16619044064.209999</v>
      </c>
      <c r="Q496" s="81">
        <f t="shared" si="15"/>
        <v>36482184759.040009</v>
      </c>
    </row>
    <row r="497" spans="1:17" x14ac:dyDescent="0.25">
      <c r="A497" s="63" t="s">
        <v>935</v>
      </c>
      <c r="B497" s="64" t="s">
        <v>998</v>
      </c>
      <c r="C497" s="65" t="s">
        <v>937</v>
      </c>
      <c r="D497" s="65" t="s">
        <v>999</v>
      </c>
      <c r="E497" s="64" t="s">
        <v>18</v>
      </c>
      <c r="F497" s="66">
        <v>3020</v>
      </c>
      <c r="G497" s="71">
        <v>1836688.74</v>
      </c>
      <c r="H497" s="72">
        <f t="shared" si="14"/>
        <v>5546799994.8000002</v>
      </c>
      <c r="I497" s="72">
        <v>1297607785</v>
      </c>
      <c r="J497" s="72">
        <v>0</v>
      </c>
      <c r="K497" s="72">
        <v>1297607785</v>
      </c>
      <c r="L497" s="81">
        <v>0</v>
      </c>
      <c r="M497" s="82">
        <v>28283632.280000001</v>
      </c>
      <c r="N497" s="82">
        <v>0</v>
      </c>
      <c r="O497" s="82">
        <v>0</v>
      </c>
      <c r="P497" s="82">
        <v>904902514.66999996</v>
      </c>
      <c r="Q497" s="81">
        <f t="shared" si="15"/>
        <v>3316006062.8500004</v>
      </c>
    </row>
    <row r="498" spans="1:17" x14ac:dyDescent="0.25">
      <c r="A498" s="63" t="s">
        <v>935</v>
      </c>
      <c r="B498" s="64" t="s">
        <v>1000</v>
      </c>
      <c r="C498" s="65" t="s">
        <v>937</v>
      </c>
      <c r="D498" s="65" t="s">
        <v>1001</v>
      </c>
      <c r="E498" s="64" t="s">
        <v>15</v>
      </c>
      <c r="F498" s="66">
        <v>2484</v>
      </c>
      <c r="G498" s="71">
        <v>1362751.47</v>
      </c>
      <c r="H498" s="72">
        <f t="shared" si="14"/>
        <v>3385074651.48</v>
      </c>
      <c r="I498" s="72">
        <v>1070086212</v>
      </c>
      <c r="J498" s="72">
        <v>0</v>
      </c>
      <c r="K498" s="72">
        <v>1070086212</v>
      </c>
      <c r="L498" s="81">
        <v>0</v>
      </c>
      <c r="M498" s="82">
        <v>96783918.859999999</v>
      </c>
      <c r="N498" s="82">
        <v>0</v>
      </c>
      <c r="O498" s="82">
        <v>0</v>
      </c>
      <c r="P498" s="82">
        <v>744297300.14999998</v>
      </c>
      <c r="Q498" s="81">
        <f t="shared" si="15"/>
        <v>1473907220.4700003</v>
      </c>
    </row>
    <row r="499" spans="1:17" x14ac:dyDescent="0.25">
      <c r="A499" s="63" t="s">
        <v>935</v>
      </c>
      <c r="B499" s="64" t="s">
        <v>1002</v>
      </c>
      <c r="C499" s="65" t="s">
        <v>937</v>
      </c>
      <c r="D499" s="65" t="s">
        <v>1003</v>
      </c>
      <c r="E499" s="64" t="s">
        <v>15</v>
      </c>
      <c r="F499" s="66">
        <v>5339</v>
      </c>
      <c r="G499" s="71">
        <v>1709687.91</v>
      </c>
      <c r="H499" s="72">
        <f t="shared" si="14"/>
        <v>9128023751.4899998</v>
      </c>
      <c r="I499" s="72">
        <v>2304352581</v>
      </c>
      <c r="J499" s="72">
        <v>0</v>
      </c>
      <c r="K499" s="72">
        <v>2304352581</v>
      </c>
      <c r="L499" s="81">
        <v>0</v>
      </c>
      <c r="M499" s="82">
        <v>59647579.859999999</v>
      </c>
      <c r="N499" s="82">
        <v>0</v>
      </c>
      <c r="O499" s="82">
        <v>0</v>
      </c>
      <c r="P499" s="82">
        <v>1599759776.77</v>
      </c>
      <c r="Q499" s="81">
        <f t="shared" si="15"/>
        <v>5164263813.8599997</v>
      </c>
    </row>
    <row r="500" spans="1:17" x14ac:dyDescent="0.25">
      <c r="A500" s="63" t="s">
        <v>935</v>
      </c>
      <c r="B500" s="64" t="s">
        <v>1004</v>
      </c>
      <c r="C500" s="65" t="s">
        <v>937</v>
      </c>
      <c r="D500" s="65" t="s">
        <v>1005</v>
      </c>
      <c r="E500" s="64" t="s">
        <v>15</v>
      </c>
      <c r="F500" s="66">
        <v>2230</v>
      </c>
      <c r="G500" s="71">
        <v>1716265.76</v>
      </c>
      <c r="H500" s="72">
        <f t="shared" si="14"/>
        <v>3827272644.8000002</v>
      </c>
      <c r="I500" s="72">
        <v>926323502</v>
      </c>
      <c r="J500" s="72">
        <v>0</v>
      </c>
      <c r="K500" s="72">
        <v>926323502</v>
      </c>
      <c r="L500" s="81">
        <v>0</v>
      </c>
      <c r="M500" s="82">
        <v>21678485.350000001</v>
      </c>
      <c r="N500" s="82">
        <v>0</v>
      </c>
      <c r="O500" s="82">
        <v>0</v>
      </c>
      <c r="P500" s="82">
        <v>668189605.21000004</v>
      </c>
      <c r="Q500" s="81">
        <f t="shared" si="15"/>
        <v>2211081052.2400002</v>
      </c>
    </row>
    <row r="501" spans="1:17" x14ac:dyDescent="0.25">
      <c r="A501" s="63" t="s">
        <v>935</v>
      </c>
      <c r="B501" s="64" t="s">
        <v>1006</v>
      </c>
      <c r="C501" s="65" t="s">
        <v>937</v>
      </c>
      <c r="D501" s="65" t="s">
        <v>1007</v>
      </c>
      <c r="E501" s="64" t="s">
        <v>15</v>
      </c>
      <c r="F501" s="66">
        <v>48396</v>
      </c>
      <c r="G501" s="71">
        <v>1368595.09</v>
      </c>
      <c r="H501" s="72">
        <f t="shared" si="14"/>
        <v>66234527975.640007</v>
      </c>
      <c r="I501" s="72">
        <v>20798391716</v>
      </c>
      <c r="J501" s="72">
        <v>0</v>
      </c>
      <c r="K501" s="72">
        <v>20798391716</v>
      </c>
      <c r="L501" s="81">
        <v>0</v>
      </c>
      <c r="M501" s="82">
        <v>1201087114.02</v>
      </c>
      <c r="N501" s="82">
        <v>0</v>
      </c>
      <c r="O501" s="82">
        <v>0</v>
      </c>
      <c r="P501" s="82">
        <v>14501212615.959999</v>
      </c>
      <c r="Q501" s="81">
        <f t="shared" si="15"/>
        <v>29733836529.660011</v>
      </c>
    </row>
    <row r="502" spans="1:17" x14ac:dyDescent="0.25">
      <c r="A502" s="63" t="s">
        <v>935</v>
      </c>
      <c r="B502" s="67" t="s">
        <v>1008</v>
      </c>
      <c r="C502" s="68" t="s">
        <v>937</v>
      </c>
      <c r="D502" s="68" t="s">
        <v>119</v>
      </c>
      <c r="E502" s="64" t="s">
        <v>15</v>
      </c>
      <c r="F502" s="66">
        <v>3890</v>
      </c>
      <c r="G502" s="71">
        <v>1322338.53</v>
      </c>
      <c r="H502" s="72">
        <f t="shared" si="14"/>
        <v>5143896881.6999998</v>
      </c>
      <c r="I502" s="72">
        <v>1683607144</v>
      </c>
      <c r="J502" s="72">
        <v>0</v>
      </c>
      <c r="K502" s="72">
        <v>1683607144</v>
      </c>
      <c r="L502" s="81">
        <v>0</v>
      </c>
      <c r="M502" s="82">
        <v>52137618.850000001</v>
      </c>
      <c r="N502" s="82">
        <v>0</v>
      </c>
      <c r="O502" s="82">
        <v>0</v>
      </c>
      <c r="P502" s="82">
        <v>1165586351.6800001</v>
      </c>
      <c r="Q502" s="81">
        <f t="shared" si="15"/>
        <v>2242565767.1700001</v>
      </c>
    </row>
    <row r="503" spans="1:17" x14ac:dyDescent="0.25">
      <c r="A503" s="63" t="s">
        <v>935</v>
      </c>
      <c r="B503" s="64" t="s">
        <v>1009</v>
      </c>
      <c r="C503" s="65" t="s">
        <v>937</v>
      </c>
      <c r="D503" s="65" t="s">
        <v>1010</v>
      </c>
      <c r="E503" s="64" t="s">
        <v>15</v>
      </c>
      <c r="F503" s="66">
        <v>4559</v>
      </c>
      <c r="G503" s="71">
        <v>1486160.02</v>
      </c>
      <c r="H503" s="72">
        <f t="shared" si="14"/>
        <v>6775403531.1800003</v>
      </c>
      <c r="I503" s="72">
        <v>1977955373</v>
      </c>
      <c r="J503" s="72">
        <v>0</v>
      </c>
      <c r="K503" s="72">
        <v>1977955373</v>
      </c>
      <c r="L503" s="81">
        <v>0</v>
      </c>
      <c r="M503" s="82">
        <v>141293038.25</v>
      </c>
      <c r="N503" s="82">
        <v>0</v>
      </c>
      <c r="O503" s="82">
        <v>0</v>
      </c>
      <c r="P503" s="82">
        <v>1366043233.25</v>
      </c>
      <c r="Q503" s="81">
        <f t="shared" si="15"/>
        <v>3290111886.6800003</v>
      </c>
    </row>
    <row r="504" spans="1:17" x14ac:dyDescent="0.25">
      <c r="A504" s="63" t="s">
        <v>935</v>
      </c>
      <c r="B504" s="67" t="s">
        <v>1011</v>
      </c>
      <c r="C504" s="68" t="s">
        <v>937</v>
      </c>
      <c r="D504" s="68" t="s">
        <v>1012</v>
      </c>
      <c r="E504" s="64" t="s">
        <v>15</v>
      </c>
      <c r="F504" s="66">
        <v>13903</v>
      </c>
      <c r="G504" s="71">
        <v>1587829.64</v>
      </c>
      <c r="H504" s="72">
        <f t="shared" si="14"/>
        <v>22075595484.919998</v>
      </c>
      <c r="I504" s="72">
        <v>6067563216</v>
      </c>
      <c r="J504" s="72">
        <v>0</v>
      </c>
      <c r="K504" s="72">
        <v>6067563216</v>
      </c>
      <c r="L504" s="81">
        <v>0</v>
      </c>
      <c r="M504" s="82">
        <v>267842951.21000001</v>
      </c>
      <c r="N504" s="82">
        <v>0</v>
      </c>
      <c r="O504" s="82">
        <v>0</v>
      </c>
      <c r="P504" s="82">
        <v>4165847570.04</v>
      </c>
      <c r="Q504" s="81">
        <f t="shared" si="15"/>
        <v>11574341747.669998</v>
      </c>
    </row>
    <row r="505" spans="1:17" x14ac:dyDescent="0.25">
      <c r="A505" s="63" t="s">
        <v>935</v>
      </c>
      <c r="B505" s="64" t="s">
        <v>1013</v>
      </c>
      <c r="C505" s="65" t="s">
        <v>937</v>
      </c>
      <c r="D505" s="65" t="s">
        <v>1014</v>
      </c>
      <c r="E505" s="64" t="s">
        <v>15</v>
      </c>
      <c r="F505" s="66">
        <v>3639</v>
      </c>
      <c r="G505" s="71">
        <v>1385207.59</v>
      </c>
      <c r="H505" s="72">
        <f t="shared" si="14"/>
        <v>5040770420.0100002</v>
      </c>
      <c r="I505" s="72">
        <v>1531369544</v>
      </c>
      <c r="J505" s="72">
        <v>0</v>
      </c>
      <c r="K505" s="72">
        <v>1531369544</v>
      </c>
      <c r="L505" s="81">
        <v>0</v>
      </c>
      <c r="M505" s="82">
        <v>144161661.91</v>
      </c>
      <c r="N505" s="82">
        <v>0</v>
      </c>
      <c r="O505" s="82">
        <v>0</v>
      </c>
      <c r="P505" s="82">
        <v>1090377566.52</v>
      </c>
      <c r="Q505" s="81">
        <f t="shared" si="15"/>
        <v>2274861647.5799999</v>
      </c>
    </row>
    <row r="506" spans="1:17" x14ac:dyDescent="0.25">
      <c r="A506" s="63" t="s">
        <v>935</v>
      </c>
      <c r="B506" s="64" t="s">
        <v>1015</v>
      </c>
      <c r="C506" s="65" t="s">
        <v>937</v>
      </c>
      <c r="D506" s="65" t="s">
        <v>1016</v>
      </c>
      <c r="E506" s="64" t="s">
        <v>18</v>
      </c>
      <c r="F506" s="66">
        <v>1312</v>
      </c>
      <c r="G506" s="71">
        <v>2131728.54</v>
      </c>
      <c r="H506" s="72">
        <f t="shared" si="14"/>
        <v>2796827844.48</v>
      </c>
      <c r="I506" s="72">
        <v>551582536</v>
      </c>
      <c r="J506" s="72">
        <v>0</v>
      </c>
      <c r="K506" s="72">
        <v>551582536</v>
      </c>
      <c r="L506" s="81">
        <v>0</v>
      </c>
      <c r="M506" s="82">
        <v>14874414.630000001</v>
      </c>
      <c r="N506" s="82">
        <v>0</v>
      </c>
      <c r="O506" s="82">
        <v>0</v>
      </c>
      <c r="P506" s="82">
        <v>393123211.67000002</v>
      </c>
      <c r="Q506" s="81">
        <f t="shared" si="15"/>
        <v>1837247682.1800001</v>
      </c>
    </row>
    <row r="507" spans="1:17" x14ac:dyDescent="0.25">
      <c r="A507" s="63" t="s">
        <v>935</v>
      </c>
      <c r="B507" s="64" t="s">
        <v>1017</v>
      </c>
      <c r="C507" s="65" t="s">
        <v>937</v>
      </c>
      <c r="D507" s="65" t="s">
        <v>1018</v>
      </c>
      <c r="E507" s="64" t="s">
        <v>15</v>
      </c>
      <c r="F507" s="66">
        <v>2764</v>
      </c>
      <c r="G507" s="71">
        <v>1529899.66</v>
      </c>
      <c r="H507" s="72">
        <f t="shared" si="14"/>
        <v>4228642660.2399998</v>
      </c>
      <c r="I507" s="72">
        <v>1191288201</v>
      </c>
      <c r="J507" s="72">
        <v>0</v>
      </c>
      <c r="K507" s="72">
        <v>1191288201</v>
      </c>
      <c r="L507" s="81">
        <v>0</v>
      </c>
      <c r="M507" s="82">
        <v>62516077.950000003</v>
      </c>
      <c r="N507" s="82">
        <v>0</v>
      </c>
      <c r="O507" s="82">
        <v>0</v>
      </c>
      <c r="P507" s="82">
        <v>828195546.53999996</v>
      </c>
      <c r="Q507" s="81">
        <f t="shared" si="15"/>
        <v>2146642834.7499998</v>
      </c>
    </row>
    <row r="508" spans="1:17" x14ac:dyDescent="0.25">
      <c r="A508" s="63" t="s">
        <v>935</v>
      </c>
      <c r="B508" s="64" t="s">
        <v>1019</v>
      </c>
      <c r="C508" s="65" t="s">
        <v>937</v>
      </c>
      <c r="D508" s="65" t="s">
        <v>1020</v>
      </c>
      <c r="E508" s="64" t="s">
        <v>15</v>
      </c>
      <c r="F508" s="66">
        <v>2079</v>
      </c>
      <c r="G508" s="71">
        <v>1824957.08</v>
      </c>
      <c r="H508" s="72">
        <f t="shared" si="14"/>
        <v>3794085769.3200002</v>
      </c>
      <c r="I508" s="72">
        <v>856517001</v>
      </c>
      <c r="J508" s="72">
        <v>0</v>
      </c>
      <c r="K508" s="72">
        <v>856517001</v>
      </c>
      <c r="L508" s="81">
        <v>0</v>
      </c>
      <c r="M508" s="82">
        <v>22509481.84</v>
      </c>
      <c r="N508" s="82">
        <v>0</v>
      </c>
      <c r="O508" s="82">
        <v>0</v>
      </c>
      <c r="P508" s="82">
        <v>622944479.47000003</v>
      </c>
      <c r="Q508" s="81">
        <f t="shared" si="15"/>
        <v>2292114807.0100002</v>
      </c>
    </row>
    <row r="509" spans="1:17" x14ac:dyDescent="0.25">
      <c r="A509" s="63" t="s">
        <v>935</v>
      </c>
      <c r="B509" s="64" t="s">
        <v>1021</v>
      </c>
      <c r="C509" s="65" t="s">
        <v>937</v>
      </c>
      <c r="D509" s="65" t="s">
        <v>1022</v>
      </c>
      <c r="E509" s="64" t="s">
        <v>15</v>
      </c>
      <c r="F509" s="66">
        <v>3296</v>
      </c>
      <c r="G509" s="71">
        <v>1431019.56</v>
      </c>
      <c r="H509" s="72">
        <f t="shared" si="14"/>
        <v>4716640469.7600002</v>
      </c>
      <c r="I509" s="72">
        <v>1427502555</v>
      </c>
      <c r="J509" s="72">
        <v>0</v>
      </c>
      <c r="K509" s="72">
        <v>1427502555</v>
      </c>
      <c r="L509" s="81">
        <v>0</v>
      </c>
      <c r="M509" s="82">
        <v>34783144.369999997</v>
      </c>
      <c r="N509" s="82">
        <v>0</v>
      </c>
      <c r="O509" s="82">
        <v>0</v>
      </c>
      <c r="P509" s="82">
        <v>987602214.69000006</v>
      </c>
      <c r="Q509" s="81">
        <f t="shared" si="15"/>
        <v>2266752555.7000003</v>
      </c>
    </row>
    <row r="510" spans="1:17" x14ac:dyDescent="0.25">
      <c r="A510" s="63" t="s">
        <v>935</v>
      </c>
      <c r="B510" s="64" t="s">
        <v>1023</v>
      </c>
      <c r="C510" s="65" t="s">
        <v>937</v>
      </c>
      <c r="D510" s="65" t="s">
        <v>1024</v>
      </c>
      <c r="E510" s="64" t="s">
        <v>15</v>
      </c>
      <c r="F510" s="66">
        <v>2692</v>
      </c>
      <c r="G510" s="71">
        <v>1426476.12</v>
      </c>
      <c r="H510" s="72">
        <f t="shared" si="14"/>
        <v>3840073715.0400004</v>
      </c>
      <c r="I510" s="72">
        <v>1129680638</v>
      </c>
      <c r="J510" s="72">
        <v>0</v>
      </c>
      <c r="K510" s="72">
        <v>1129680638</v>
      </c>
      <c r="L510" s="81">
        <v>0</v>
      </c>
      <c r="M510" s="82">
        <v>25004668.09</v>
      </c>
      <c r="N510" s="82">
        <v>0</v>
      </c>
      <c r="O510" s="82">
        <v>0</v>
      </c>
      <c r="P510" s="82">
        <v>806621711.75999999</v>
      </c>
      <c r="Q510" s="81">
        <f t="shared" si="15"/>
        <v>1878766697.1900005</v>
      </c>
    </row>
    <row r="511" spans="1:17" x14ac:dyDescent="0.25">
      <c r="A511" s="63" t="s">
        <v>935</v>
      </c>
      <c r="B511" s="64" t="s">
        <v>1025</v>
      </c>
      <c r="C511" s="65" t="s">
        <v>937</v>
      </c>
      <c r="D511" s="65" t="s">
        <v>1026</v>
      </c>
      <c r="E511" s="64" t="s">
        <v>18</v>
      </c>
      <c r="F511" s="66">
        <v>1696</v>
      </c>
      <c r="G511" s="71">
        <v>1950491.84</v>
      </c>
      <c r="H511" s="72">
        <f t="shared" si="14"/>
        <v>3308034160.6400003</v>
      </c>
      <c r="I511" s="72">
        <v>700948347</v>
      </c>
      <c r="J511" s="72">
        <v>0</v>
      </c>
      <c r="K511" s="72">
        <v>700948347</v>
      </c>
      <c r="L511" s="81">
        <v>0</v>
      </c>
      <c r="M511" s="82">
        <v>19669043.16</v>
      </c>
      <c r="N511" s="82">
        <v>0</v>
      </c>
      <c r="O511" s="82">
        <v>0</v>
      </c>
      <c r="P511" s="82">
        <v>508183663.87</v>
      </c>
      <c r="Q511" s="81">
        <f t="shared" si="15"/>
        <v>2079233106.6100004</v>
      </c>
    </row>
    <row r="512" spans="1:17" x14ac:dyDescent="0.25">
      <c r="A512" s="63" t="s">
        <v>935</v>
      </c>
      <c r="B512" s="64" t="s">
        <v>1027</v>
      </c>
      <c r="C512" s="65" t="s">
        <v>937</v>
      </c>
      <c r="D512" s="65" t="s">
        <v>1028</v>
      </c>
      <c r="E512" s="64" t="s">
        <v>18</v>
      </c>
      <c r="F512" s="66">
        <v>4132</v>
      </c>
      <c r="G512" s="71">
        <v>1996400.16</v>
      </c>
      <c r="H512" s="72">
        <f t="shared" si="14"/>
        <v>8249125461.1199999</v>
      </c>
      <c r="I512" s="72">
        <v>1742030153</v>
      </c>
      <c r="J512" s="72">
        <v>0</v>
      </c>
      <c r="K512" s="72">
        <v>1742030153</v>
      </c>
      <c r="L512" s="81">
        <v>0</v>
      </c>
      <c r="M512" s="82">
        <v>41722446.649999999</v>
      </c>
      <c r="N512" s="82">
        <v>0</v>
      </c>
      <c r="O512" s="82">
        <v>0</v>
      </c>
      <c r="P512" s="82">
        <v>1238098407.5</v>
      </c>
      <c r="Q512" s="81">
        <f t="shared" si="15"/>
        <v>5227274453.9699993</v>
      </c>
    </row>
    <row r="513" spans="1:17" x14ac:dyDescent="0.25">
      <c r="A513" s="63" t="s">
        <v>935</v>
      </c>
      <c r="B513" s="64" t="s">
        <v>1029</v>
      </c>
      <c r="C513" s="65" t="s">
        <v>937</v>
      </c>
      <c r="D513" s="65" t="s">
        <v>1030</v>
      </c>
      <c r="E513" s="64" t="s">
        <v>15</v>
      </c>
      <c r="F513" s="66">
        <v>5693</v>
      </c>
      <c r="G513" s="71">
        <v>1407214.36</v>
      </c>
      <c r="H513" s="72">
        <f t="shared" si="14"/>
        <v>8011271351.4800005</v>
      </c>
      <c r="I513" s="72">
        <v>2472445997</v>
      </c>
      <c r="J513" s="72">
        <v>0</v>
      </c>
      <c r="K513" s="72">
        <v>2472445997</v>
      </c>
      <c r="L513" s="81">
        <v>0</v>
      </c>
      <c r="M513" s="82">
        <v>238559818.88</v>
      </c>
      <c r="N513" s="82">
        <v>0</v>
      </c>
      <c r="O513" s="82">
        <v>0</v>
      </c>
      <c r="P513" s="82">
        <v>1705831131.1400001</v>
      </c>
      <c r="Q513" s="81">
        <f t="shared" si="15"/>
        <v>3594434404.46</v>
      </c>
    </row>
    <row r="514" spans="1:17" x14ac:dyDescent="0.25">
      <c r="A514" s="63" t="s">
        <v>935</v>
      </c>
      <c r="B514" s="64" t="s">
        <v>1031</v>
      </c>
      <c r="C514" s="65" t="s">
        <v>937</v>
      </c>
      <c r="D514" s="65" t="s">
        <v>1032</v>
      </c>
      <c r="E514" s="64" t="s">
        <v>15</v>
      </c>
      <c r="F514" s="66">
        <v>17514</v>
      </c>
      <c r="G514" s="71">
        <v>1409254.68</v>
      </c>
      <c r="H514" s="72">
        <f t="shared" si="14"/>
        <v>24681686465.52</v>
      </c>
      <c r="I514" s="72">
        <v>7606639595</v>
      </c>
      <c r="J514" s="72">
        <v>0</v>
      </c>
      <c r="K514" s="72">
        <v>7606639595</v>
      </c>
      <c r="L514" s="81">
        <v>0</v>
      </c>
      <c r="M514" s="82">
        <v>265999888.18000001</v>
      </c>
      <c r="N514" s="82">
        <v>0</v>
      </c>
      <c r="O514" s="82">
        <v>0</v>
      </c>
      <c r="P514" s="82">
        <v>5247835311.9200001</v>
      </c>
      <c r="Q514" s="81">
        <f t="shared" si="15"/>
        <v>11561211670.42</v>
      </c>
    </row>
    <row r="515" spans="1:17" x14ac:dyDescent="0.25">
      <c r="A515" s="63" t="s">
        <v>935</v>
      </c>
      <c r="B515" s="64" t="s">
        <v>1033</v>
      </c>
      <c r="C515" s="65" t="s">
        <v>937</v>
      </c>
      <c r="D515" s="65" t="s">
        <v>1034</v>
      </c>
      <c r="E515" s="64" t="s">
        <v>15</v>
      </c>
      <c r="F515" s="66">
        <v>6117</v>
      </c>
      <c r="G515" s="71">
        <v>1884492.77</v>
      </c>
      <c r="H515" s="72">
        <f t="shared" si="14"/>
        <v>11527442274.09</v>
      </c>
      <c r="I515" s="72">
        <v>2588173241</v>
      </c>
      <c r="J515" s="72">
        <v>0</v>
      </c>
      <c r="K515" s="72">
        <v>2588173241</v>
      </c>
      <c r="L515" s="81">
        <v>0</v>
      </c>
      <c r="M515" s="82">
        <v>61529694.170000002</v>
      </c>
      <c r="N515" s="82">
        <v>0</v>
      </c>
      <c r="O515" s="82">
        <v>0</v>
      </c>
      <c r="P515" s="82">
        <v>1832877047.1099999</v>
      </c>
      <c r="Q515" s="81">
        <f t="shared" si="15"/>
        <v>7044862291.8100004</v>
      </c>
    </row>
    <row r="516" spans="1:17" x14ac:dyDescent="0.25">
      <c r="A516" s="63" t="s">
        <v>935</v>
      </c>
      <c r="B516" s="64" t="s">
        <v>1035</v>
      </c>
      <c r="C516" s="65" t="s">
        <v>937</v>
      </c>
      <c r="D516" s="65" t="s">
        <v>1036</v>
      </c>
      <c r="E516" s="64" t="s">
        <v>15</v>
      </c>
      <c r="F516" s="66">
        <v>4193</v>
      </c>
      <c r="G516" s="71">
        <v>1972566.11</v>
      </c>
      <c r="H516" s="72">
        <f t="shared" si="14"/>
        <v>8270969699.2300005</v>
      </c>
      <c r="I516" s="72">
        <v>1705721174</v>
      </c>
      <c r="J516" s="72">
        <v>0</v>
      </c>
      <c r="K516" s="72">
        <v>1705721174</v>
      </c>
      <c r="L516" s="81">
        <v>0</v>
      </c>
      <c r="M516" s="82">
        <v>41444397.689999998</v>
      </c>
      <c r="N516" s="82">
        <v>0</v>
      </c>
      <c r="O516" s="82">
        <v>0</v>
      </c>
      <c r="P516" s="82">
        <v>1256376239.75</v>
      </c>
      <c r="Q516" s="81">
        <f t="shared" si="15"/>
        <v>5267427887.7900009</v>
      </c>
    </row>
    <row r="517" spans="1:17" x14ac:dyDescent="0.25">
      <c r="A517" s="63" t="s">
        <v>935</v>
      </c>
      <c r="B517" s="67" t="s">
        <v>1037</v>
      </c>
      <c r="C517" s="68" t="s">
        <v>937</v>
      </c>
      <c r="D517" s="68" t="s">
        <v>776</v>
      </c>
      <c r="E517" s="64" t="s">
        <v>15</v>
      </c>
      <c r="F517" s="66">
        <v>8433</v>
      </c>
      <c r="G517" s="71">
        <v>1406899.04</v>
      </c>
      <c r="H517" s="72">
        <f t="shared" si="14"/>
        <v>11864379604.32</v>
      </c>
      <c r="I517" s="72">
        <v>3675811777</v>
      </c>
      <c r="J517" s="72">
        <v>0</v>
      </c>
      <c r="K517" s="72">
        <v>3675811777</v>
      </c>
      <c r="L517" s="81">
        <v>0</v>
      </c>
      <c r="M517" s="82">
        <v>146988505.81999999</v>
      </c>
      <c r="N517" s="82">
        <v>0</v>
      </c>
      <c r="O517" s="82">
        <v>0</v>
      </c>
      <c r="P517" s="82">
        <v>2526835399.4200001</v>
      </c>
      <c r="Q517" s="81">
        <f t="shared" si="15"/>
        <v>5514743922.0799999</v>
      </c>
    </row>
    <row r="518" spans="1:17" x14ac:dyDescent="0.25">
      <c r="A518" s="63" t="s">
        <v>935</v>
      </c>
      <c r="B518" s="64" t="s">
        <v>1038</v>
      </c>
      <c r="C518" s="65" t="s">
        <v>937</v>
      </c>
      <c r="D518" s="65" t="s">
        <v>1039</v>
      </c>
      <c r="E518" s="64" t="s">
        <v>15</v>
      </c>
      <c r="F518" s="66">
        <v>4526</v>
      </c>
      <c r="G518" s="71">
        <v>1496352.51</v>
      </c>
      <c r="H518" s="72">
        <f t="shared" si="14"/>
        <v>6772491460.2600002</v>
      </c>
      <c r="I518" s="72">
        <v>1956297275</v>
      </c>
      <c r="J518" s="72">
        <v>0</v>
      </c>
      <c r="K518" s="72">
        <v>1956297275</v>
      </c>
      <c r="L518" s="81">
        <v>0</v>
      </c>
      <c r="M518" s="82">
        <v>65516775.990000002</v>
      </c>
      <c r="N518" s="82">
        <v>0</v>
      </c>
      <c r="O518" s="82">
        <v>0</v>
      </c>
      <c r="P518" s="82">
        <v>1356155225.6300001</v>
      </c>
      <c r="Q518" s="81">
        <f t="shared" si="15"/>
        <v>3394522183.6400003</v>
      </c>
    </row>
    <row r="519" spans="1:17" x14ac:dyDescent="0.25">
      <c r="A519" s="63" t="s">
        <v>935</v>
      </c>
      <c r="B519" s="64" t="s">
        <v>1040</v>
      </c>
      <c r="C519" s="65" t="s">
        <v>937</v>
      </c>
      <c r="D519" s="65" t="s">
        <v>1041</v>
      </c>
      <c r="E519" s="64" t="s">
        <v>15</v>
      </c>
      <c r="F519" s="66">
        <v>4199</v>
      </c>
      <c r="G519" s="71">
        <v>1619864.22</v>
      </c>
      <c r="H519" s="72">
        <f t="shared" si="14"/>
        <v>6801809859.7799997</v>
      </c>
      <c r="I519" s="72">
        <v>1839366193</v>
      </c>
      <c r="J519" s="72">
        <v>0</v>
      </c>
      <c r="K519" s="72">
        <v>1839366193</v>
      </c>
      <c r="L519" s="81">
        <v>0</v>
      </c>
      <c r="M519" s="82">
        <v>38879394.899999999</v>
      </c>
      <c r="N519" s="82">
        <v>0</v>
      </c>
      <c r="O519" s="82">
        <v>0</v>
      </c>
      <c r="P519" s="82">
        <v>1258174059.3099999</v>
      </c>
      <c r="Q519" s="81">
        <f t="shared" si="15"/>
        <v>3665390212.5699997</v>
      </c>
    </row>
    <row r="520" spans="1:17" x14ac:dyDescent="0.25">
      <c r="A520" s="63" t="s">
        <v>935</v>
      </c>
      <c r="B520" s="64" t="s">
        <v>1042</v>
      </c>
      <c r="C520" s="65" t="s">
        <v>937</v>
      </c>
      <c r="D520" s="65" t="s">
        <v>1043</v>
      </c>
      <c r="E520" s="64" t="s">
        <v>15</v>
      </c>
      <c r="F520" s="66">
        <v>20325</v>
      </c>
      <c r="G520" s="71">
        <v>1313960.77</v>
      </c>
      <c r="H520" s="72">
        <f t="shared" si="14"/>
        <v>26706252650.25</v>
      </c>
      <c r="I520" s="72">
        <v>8568421114</v>
      </c>
      <c r="J520" s="72">
        <v>0</v>
      </c>
      <c r="K520" s="72">
        <v>8568421114</v>
      </c>
      <c r="L520" s="81">
        <v>0</v>
      </c>
      <c r="M520" s="82">
        <v>580411039.14999998</v>
      </c>
      <c r="N520" s="82">
        <v>6924264.5599999996</v>
      </c>
      <c r="O520" s="82">
        <v>0</v>
      </c>
      <c r="P520" s="82">
        <v>6090113778.3999996</v>
      </c>
      <c r="Q520" s="81">
        <f t="shared" si="15"/>
        <v>11460382454.140001</v>
      </c>
    </row>
    <row r="521" spans="1:17" x14ac:dyDescent="0.25">
      <c r="A521" s="63" t="s">
        <v>935</v>
      </c>
      <c r="B521" s="64" t="s">
        <v>1044</v>
      </c>
      <c r="C521" s="65" t="s">
        <v>937</v>
      </c>
      <c r="D521" s="65" t="s">
        <v>1045</v>
      </c>
      <c r="E521" s="64" t="s">
        <v>15</v>
      </c>
      <c r="F521" s="66">
        <v>2298</v>
      </c>
      <c r="G521" s="71">
        <v>1937045.11</v>
      </c>
      <c r="H521" s="72">
        <f t="shared" ref="H521:H584" si="16">+G521*F521</f>
        <v>4451329662.7800007</v>
      </c>
      <c r="I521" s="72">
        <v>991315333</v>
      </c>
      <c r="J521" s="72">
        <v>0</v>
      </c>
      <c r="K521" s="72">
        <v>991315333</v>
      </c>
      <c r="L521" s="81">
        <v>0</v>
      </c>
      <c r="M521" s="82">
        <v>31010805.030000001</v>
      </c>
      <c r="N521" s="82">
        <v>0</v>
      </c>
      <c r="O521" s="82">
        <v>0</v>
      </c>
      <c r="P521" s="82">
        <v>688564893.62</v>
      </c>
      <c r="Q521" s="81">
        <f t="shared" ref="Q521:Q584" si="17">+(H521)-(K521+L521+M521+N521+O521+P521)</f>
        <v>2740438631.1300006</v>
      </c>
    </row>
    <row r="522" spans="1:17" x14ac:dyDescent="0.25">
      <c r="A522" s="63" t="s">
        <v>935</v>
      </c>
      <c r="B522" s="64" t="s">
        <v>1046</v>
      </c>
      <c r="C522" s="65" t="s">
        <v>937</v>
      </c>
      <c r="D522" s="65" t="s">
        <v>1047</v>
      </c>
      <c r="E522" s="64" t="s">
        <v>18</v>
      </c>
      <c r="F522" s="66">
        <v>5703</v>
      </c>
      <c r="G522" s="71">
        <v>1570168.71</v>
      </c>
      <c r="H522" s="72">
        <f t="shared" si="16"/>
        <v>8954672153.1299992</v>
      </c>
      <c r="I522" s="72">
        <v>2494455229</v>
      </c>
      <c r="J522" s="72">
        <v>0</v>
      </c>
      <c r="K522" s="72">
        <v>2494455229</v>
      </c>
      <c r="L522" s="81">
        <v>0</v>
      </c>
      <c r="M522" s="82">
        <v>54620341.539999999</v>
      </c>
      <c r="N522" s="82">
        <v>0</v>
      </c>
      <c r="O522" s="82">
        <v>0</v>
      </c>
      <c r="P522" s="82">
        <v>1708827497.0799999</v>
      </c>
      <c r="Q522" s="81">
        <f t="shared" si="17"/>
        <v>4696769085.5099993</v>
      </c>
    </row>
    <row r="523" spans="1:17" x14ac:dyDescent="0.25">
      <c r="A523" s="63" t="s">
        <v>935</v>
      </c>
      <c r="B523" s="67" t="s">
        <v>1048</v>
      </c>
      <c r="C523" s="68" t="s">
        <v>937</v>
      </c>
      <c r="D523" s="68" t="s">
        <v>1049</v>
      </c>
      <c r="E523" s="64" t="s">
        <v>15</v>
      </c>
      <c r="F523" s="66">
        <v>20669</v>
      </c>
      <c r="G523" s="71">
        <v>1373328.31</v>
      </c>
      <c r="H523" s="72">
        <f t="shared" si="16"/>
        <v>28385322839.389999</v>
      </c>
      <c r="I523" s="72">
        <v>8878344698</v>
      </c>
      <c r="J523" s="72">
        <v>0</v>
      </c>
      <c r="K523" s="72">
        <v>8878344698</v>
      </c>
      <c r="L523" s="81">
        <v>0</v>
      </c>
      <c r="M523" s="82">
        <v>650067697.19000006</v>
      </c>
      <c r="N523" s="82">
        <v>220140729.75999999</v>
      </c>
      <c r="O523" s="82">
        <v>0</v>
      </c>
      <c r="P523" s="82">
        <v>6193188766.8199997</v>
      </c>
      <c r="Q523" s="81">
        <f t="shared" si="17"/>
        <v>12443580947.619999</v>
      </c>
    </row>
    <row r="524" spans="1:17" x14ac:dyDescent="0.25">
      <c r="A524" s="63" t="s">
        <v>935</v>
      </c>
      <c r="B524" s="64" t="s">
        <v>1050</v>
      </c>
      <c r="C524" s="65" t="s">
        <v>937</v>
      </c>
      <c r="D524" s="65" t="s">
        <v>159</v>
      </c>
      <c r="E524" s="64" t="s">
        <v>15</v>
      </c>
      <c r="F524" s="66">
        <v>1231</v>
      </c>
      <c r="G524" s="71">
        <v>1774932.4</v>
      </c>
      <c r="H524" s="72">
        <f t="shared" si="16"/>
        <v>2184941784.4000001</v>
      </c>
      <c r="I524" s="72">
        <v>510061094</v>
      </c>
      <c r="J524" s="72">
        <v>0</v>
      </c>
      <c r="K524" s="72">
        <v>510061094</v>
      </c>
      <c r="L524" s="81">
        <v>0</v>
      </c>
      <c r="M524" s="82">
        <v>14633556.130000001</v>
      </c>
      <c r="N524" s="82">
        <v>0</v>
      </c>
      <c r="O524" s="82">
        <v>0</v>
      </c>
      <c r="P524" s="82">
        <v>368852647.54000002</v>
      </c>
      <c r="Q524" s="81">
        <f t="shared" si="17"/>
        <v>1291394486.73</v>
      </c>
    </row>
    <row r="525" spans="1:17" x14ac:dyDescent="0.25">
      <c r="A525" s="63" t="s">
        <v>935</v>
      </c>
      <c r="B525" s="64" t="s">
        <v>1051</v>
      </c>
      <c r="C525" s="65" t="s">
        <v>937</v>
      </c>
      <c r="D525" s="65" t="s">
        <v>1052</v>
      </c>
      <c r="E525" s="64" t="s">
        <v>15</v>
      </c>
      <c r="F525" s="66">
        <v>3523</v>
      </c>
      <c r="G525" s="71">
        <v>1428170.72</v>
      </c>
      <c r="H525" s="72">
        <f t="shared" si="16"/>
        <v>5031445446.5599995</v>
      </c>
      <c r="I525" s="72">
        <v>1530542140</v>
      </c>
      <c r="J525" s="72">
        <v>0</v>
      </c>
      <c r="K525" s="72">
        <v>1530542140</v>
      </c>
      <c r="L525" s="81">
        <v>0</v>
      </c>
      <c r="M525" s="82">
        <v>84486412.900000006</v>
      </c>
      <c r="N525" s="82">
        <v>0</v>
      </c>
      <c r="O525" s="82">
        <v>0</v>
      </c>
      <c r="P525" s="82">
        <v>1055619721.59</v>
      </c>
      <c r="Q525" s="81">
        <f t="shared" si="17"/>
        <v>2360797172.0699992</v>
      </c>
    </row>
    <row r="526" spans="1:17" x14ac:dyDescent="0.25">
      <c r="A526" s="63" t="s">
        <v>935</v>
      </c>
      <c r="B526" s="64" t="s">
        <v>1053</v>
      </c>
      <c r="C526" s="65" t="s">
        <v>937</v>
      </c>
      <c r="D526" s="65" t="s">
        <v>1054</v>
      </c>
      <c r="E526" s="64" t="s">
        <v>15</v>
      </c>
      <c r="F526" s="66">
        <v>2070</v>
      </c>
      <c r="G526" s="71">
        <v>1808252.7</v>
      </c>
      <c r="H526" s="72">
        <f t="shared" si="16"/>
        <v>3743083089</v>
      </c>
      <c r="I526" s="72">
        <v>880611787</v>
      </c>
      <c r="J526" s="72">
        <v>0</v>
      </c>
      <c r="K526" s="72">
        <v>880611787</v>
      </c>
      <c r="L526" s="81">
        <v>0</v>
      </c>
      <c r="M526" s="82">
        <v>30362400.059999999</v>
      </c>
      <c r="N526" s="82">
        <v>0</v>
      </c>
      <c r="O526" s="82">
        <v>0</v>
      </c>
      <c r="P526" s="82">
        <v>620247750.12</v>
      </c>
      <c r="Q526" s="81">
        <f t="shared" si="17"/>
        <v>2211861151.8200002</v>
      </c>
    </row>
    <row r="527" spans="1:17" x14ac:dyDescent="0.25">
      <c r="A527" s="63" t="s">
        <v>935</v>
      </c>
      <c r="B527" s="67" t="s">
        <v>1055</v>
      </c>
      <c r="C527" s="68" t="s">
        <v>937</v>
      </c>
      <c r="D527" s="68" t="s">
        <v>1056</v>
      </c>
      <c r="E527" s="64" t="s">
        <v>15</v>
      </c>
      <c r="F527" s="66">
        <v>1910</v>
      </c>
      <c r="G527" s="71">
        <v>2038381.6</v>
      </c>
      <c r="H527" s="72">
        <f t="shared" si="16"/>
        <v>3893308856</v>
      </c>
      <c r="I527" s="72">
        <v>783887532</v>
      </c>
      <c r="J527" s="72">
        <v>0</v>
      </c>
      <c r="K527" s="72">
        <v>783887532</v>
      </c>
      <c r="L527" s="81">
        <v>0</v>
      </c>
      <c r="M527" s="82">
        <v>23330788.469999999</v>
      </c>
      <c r="N527" s="82">
        <v>0</v>
      </c>
      <c r="O527" s="82">
        <v>0</v>
      </c>
      <c r="P527" s="82">
        <v>572305895.03999996</v>
      </c>
      <c r="Q527" s="81">
        <f t="shared" si="17"/>
        <v>2513784640.4899998</v>
      </c>
    </row>
    <row r="528" spans="1:17" x14ac:dyDescent="0.25">
      <c r="A528" s="63" t="s">
        <v>935</v>
      </c>
      <c r="B528" s="67" t="s">
        <v>1057</v>
      </c>
      <c r="C528" s="68" t="s">
        <v>937</v>
      </c>
      <c r="D528" s="68" t="s">
        <v>1058</v>
      </c>
      <c r="E528" s="64" t="s">
        <v>15</v>
      </c>
      <c r="F528" s="66">
        <v>2796</v>
      </c>
      <c r="G528" s="71">
        <v>1764215.1</v>
      </c>
      <c r="H528" s="72">
        <f t="shared" si="16"/>
        <v>4932745419.6000004</v>
      </c>
      <c r="I528" s="72">
        <v>1219704949</v>
      </c>
      <c r="J528" s="72">
        <v>0</v>
      </c>
      <c r="K528" s="72">
        <v>1219704949</v>
      </c>
      <c r="L528" s="81">
        <v>0</v>
      </c>
      <c r="M528" s="82">
        <v>35686890.590000004</v>
      </c>
      <c r="N528" s="82">
        <v>0</v>
      </c>
      <c r="O528" s="82">
        <v>0</v>
      </c>
      <c r="P528" s="82">
        <v>837783917.55999994</v>
      </c>
      <c r="Q528" s="81">
        <f t="shared" si="17"/>
        <v>2839569662.4500008</v>
      </c>
    </row>
    <row r="529" spans="1:17" x14ac:dyDescent="0.25">
      <c r="A529" s="63" t="s">
        <v>935</v>
      </c>
      <c r="B529" s="67" t="s">
        <v>1059</v>
      </c>
      <c r="C529" s="68" t="s">
        <v>937</v>
      </c>
      <c r="D529" s="68" t="s">
        <v>251</v>
      </c>
      <c r="E529" s="64" t="s">
        <v>15</v>
      </c>
      <c r="F529" s="66">
        <v>3842</v>
      </c>
      <c r="G529" s="71">
        <v>1526140.2</v>
      </c>
      <c r="H529" s="72">
        <f t="shared" si="16"/>
        <v>5863430648.3999996</v>
      </c>
      <c r="I529" s="72">
        <v>1631556505</v>
      </c>
      <c r="J529" s="72">
        <v>0</v>
      </c>
      <c r="K529" s="72">
        <v>1631556505</v>
      </c>
      <c r="L529" s="81">
        <v>0</v>
      </c>
      <c r="M529" s="82">
        <v>50898177.710000001</v>
      </c>
      <c r="N529" s="82">
        <v>0</v>
      </c>
      <c r="O529" s="82">
        <v>0</v>
      </c>
      <c r="P529" s="82">
        <v>1151203795.1600001</v>
      </c>
      <c r="Q529" s="81">
        <f t="shared" si="17"/>
        <v>3029772170.5299997</v>
      </c>
    </row>
    <row r="530" spans="1:17" x14ac:dyDescent="0.25">
      <c r="A530" s="63" t="s">
        <v>935</v>
      </c>
      <c r="B530" s="64" t="s">
        <v>1060</v>
      </c>
      <c r="C530" s="65" t="s">
        <v>937</v>
      </c>
      <c r="D530" s="65" t="s">
        <v>1061</v>
      </c>
      <c r="E530" s="64" t="s">
        <v>15</v>
      </c>
      <c r="F530" s="66">
        <v>15047</v>
      </c>
      <c r="G530" s="71">
        <v>1518223.2</v>
      </c>
      <c r="H530" s="72">
        <f t="shared" si="16"/>
        <v>22844704490.399998</v>
      </c>
      <c r="I530" s="72">
        <v>6566440566</v>
      </c>
      <c r="J530" s="72">
        <v>0</v>
      </c>
      <c r="K530" s="72">
        <v>6566440566</v>
      </c>
      <c r="L530" s="81">
        <v>0</v>
      </c>
      <c r="M530" s="82">
        <v>188487455.63</v>
      </c>
      <c r="N530" s="82">
        <v>0</v>
      </c>
      <c r="O530" s="82">
        <v>0</v>
      </c>
      <c r="P530" s="82">
        <v>4508631833.8800001</v>
      </c>
      <c r="Q530" s="81">
        <f t="shared" si="17"/>
        <v>11581144634.889997</v>
      </c>
    </row>
    <row r="531" spans="1:17" x14ac:dyDescent="0.25">
      <c r="A531" s="63" t="s">
        <v>935</v>
      </c>
      <c r="B531" s="64" t="s">
        <v>1062</v>
      </c>
      <c r="C531" s="65" t="s">
        <v>937</v>
      </c>
      <c r="D531" s="65" t="s">
        <v>1063</v>
      </c>
      <c r="E531" s="64" t="s">
        <v>15</v>
      </c>
      <c r="F531" s="66">
        <v>3024</v>
      </c>
      <c r="G531" s="71">
        <v>1752942.77</v>
      </c>
      <c r="H531" s="72">
        <f t="shared" si="16"/>
        <v>5300898936.4800005</v>
      </c>
      <c r="I531" s="72">
        <v>1299131472</v>
      </c>
      <c r="J531" s="72">
        <v>0</v>
      </c>
      <c r="K531" s="72">
        <v>1299131472</v>
      </c>
      <c r="L531" s="81">
        <v>0</v>
      </c>
      <c r="M531" s="82">
        <v>29253975.640000001</v>
      </c>
      <c r="N531" s="82">
        <v>0</v>
      </c>
      <c r="O531" s="82">
        <v>0</v>
      </c>
      <c r="P531" s="82">
        <v>906101061.04999995</v>
      </c>
      <c r="Q531" s="81">
        <f t="shared" si="17"/>
        <v>3066412427.7900004</v>
      </c>
    </row>
    <row r="532" spans="1:17" x14ac:dyDescent="0.25">
      <c r="A532" s="63" t="s">
        <v>935</v>
      </c>
      <c r="B532" s="67" t="s">
        <v>1064</v>
      </c>
      <c r="C532" s="68" t="s">
        <v>937</v>
      </c>
      <c r="D532" s="68" t="s">
        <v>1065</v>
      </c>
      <c r="E532" s="64" t="s">
        <v>15</v>
      </c>
      <c r="F532" s="66">
        <v>3162</v>
      </c>
      <c r="G532" s="71">
        <v>1635291.19</v>
      </c>
      <c r="H532" s="72">
        <f t="shared" si="16"/>
        <v>5170790742.7799997</v>
      </c>
      <c r="I532" s="72">
        <v>1321610384</v>
      </c>
      <c r="J532" s="72">
        <v>0</v>
      </c>
      <c r="K532" s="72">
        <v>1321610384</v>
      </c>
      <c r="L532" s="81">
        <v>0</v>
      </c>
      <c r="M532" s="82">
        <v>39023045.990000002</v>
      </c>
      <c r="N532" s="82">
        <v>0</v>
      </c>
      <c r="O532" s="82">
        <v>0</v>
      </c>
      <c r="P532" s="82">
        <v>947450911.05999994</v>
      </c>
      <c r="Q532" s="81">
        <f t="shared" si="17"/>
        <v>2862706401.7299995</v>
      </c>
    </row>
    <row r="533" spans="1:17" x14ac:dyDescent="0.25">
      <c r="A533" s="63" t="s">
        <v>935</v>
      </c>
      <c r="B533" s="64" t="s">
        <v>1066</v>
      </c>
      <c r="C533" s="65" t="s">
        <v>937</v>
      </c>
      <c r="D533" s="65" t="s">
        <v>1067</v>
      </c>
      <c r="E533" s="64" t="s">
        <v>18</v>
      </c>
      <c r="F533" s="66">
        <v>3520</v>
      </c>
      <c r="G533" s="71">
        <v>1532298.17</v>
      </c>
      <c r="H533" s="72">
        <f t="shared" si="16"/>
        <v>5393689558.3999996</v>
      </c>
      <c r="I533" s="72">
        <v>1487730734</v>
      </c>
      <c r="J533" s="72">
        <v>0</v>
      </c>
      <c r="K533" s="72">
        <v>1487730734</v>
      </c>
      <c r="L533" s="81">
        <v>0</v>
      </c>
      <c r="M533" s="82">
        <v>36237303.100000001</v>
      </c>
      <c r="N533" s="82">
        <v>0</v>
      </c>
      <c r="O533" s="82">
        <v>0</v>
      </c>
      <c r="P533" s="82">
        <v>1054720811.8099999</v>
      </c>
      <c r="Q533" s="81">
        <f t="shared" si="17"/>
        <v>2815000709.4899998</v>
      </c>
    </row>
    <row r="534" spans="1:17" x14ac:dyDescent="0.25">
      <c r="A534" s="63" t="s">
        <v>935</v>
      </c>
      <c r="B534" s="64" t="s">
        <v>1068</v>
      </c>
      <c r="C534" s="65" t="s">
        <v>937</v>
      </c>
      <c r="D534" s="65" t="s">
        <v>1069</v>
      </c>
      <c r="E534" s="64" t="s">
        <v>15</v>
      </c>
      <c r="F534" s="66">
        <v>6854</v>
      </c>
      <c r="G534" s="71">
        <v>1469263</v>
      </c>
      <c r="H534" s="72">
        <f t="shared" si="16"/>
        <v>10070328602</v>
      </c>
      <c r="I534" s="72">
        <v>2968690736</v>
      </c>
      <c r="J534" s="72">
        <v>0</v>
      </c>
      <c r="K534" s="72">
        <v>2968690736</v>
      </c>
      <c r="L534" s="81">
        <v>0</v>
      </c>
      <c r="M534" s="82">
        <v>76841804.019999996</v>
      </c>
      <c r="N534" s="82">
        <v>0</v>
      </c>
      <c r="O534" s="82">
        <v>0</v>
      </c>
      <c r="P534" s="82">
        <v>2053709217.0799999</v>
      </c>
      <c r="Q534" s="81">
        <f t="shared" si="17"/>
        <v>4971086844.8999996</v>
      </c>
    </row>
    <row r="535" spans="1:17" x14ac:dyDescent="0.25">
      <c r="A535" s="63" t="s">
        <v>935</v>
      </c>
      <c r="B535" s="64" t="s">
        <v>1070</v>
      </c>
      <c r="C535" s="65" t="s">
        <v>937</v>
      </c>
      <c r="D535" s="65" t="s">
        <v>1071</v>
      </c>
      <c r="E535" s="64" t="s">
        <v>15</v>
      </c>
      <c r="F535" s="66">
        <v>5684</v>
      </c>
      <c r="G535" s="71">
        <v>1520329.11</v>
      </c>
      <c r="H535" s="72">
        <f t="shared" si="16"/>
        <v>8641550661.2399998</v>
      </c>
      <c r="I535" s="72">
        <v>2476270289</v>
      </c>
      <c r="J535" s="72">
        <v>0</v>
      </c>
      <c r="K535" s="72">
        <v>2476270289</v>
      </c>
      <c r="L535" s="81">
        <v>0</v>
      </c>
      <c r="M535" s="82">
        <v>92263651.579999998</v>
      </c>
      <c r="N535" s="82">
        <v>0</v>
      </c>
      <c r="O535" s="82">
        <v>0</v>
      </c>
      <c r="P535" s="82">
        <v>1703134401.79</v>
      </c>
      <c r="Q535" s="81">
        <f t="shared" si="17"/>
        <v>4369882318.8699999</v>
      </c>
    </row>
    <row r="536" spans="1:17" x14ac:dyDescent="0.25">
      <c r="A536" s="63" t="s">
        <v>935</v>
      </c>
      <c r="B536" s="64" t="s">
        <v>1072</v>
      </c>
      <c r="C536" s="65" t="s">
        <v>937</v>
      </c>
      <c r="D536" s="65" t="s">
        <v>1073</v>
      </c>
      <c r="E536" s="64" t="s">
        <v>18</v>
      </c>
      <c r="F536" s="66">
        <v>1778</v>
      </c>
      <c r="G536" s="71">
        <v>30007624.02</v>
      </c>
      <c r="H536" s="72">
        <f t="shared" si="16"/>
        <v>53353555507.559998</v>
      </c>
      <c r="I536" s="72">
        <v>116505222</v>
      </c>
      <c r="J536" s="72">
        <v>0</v>
      </c>
      <c r="K536" s="72">
        <v>116505222</v>
      </c>
      <c r="L536" s="81">
        <v>0</v>
      </c>
      <c r="M536" s="82">
        <v>15875770.970000001</v>
      </c>
      <c r="N536" s="82">
        <v>0</v>
      </c>
      <c r="O536" s="82">
        <v>0</v>
      </c>
      <c r="P536" s="82">
        <v>532753864.60000002</v>
      </c>
      <c r="Q536" s="81">
        <f t="shared" si="17"/>
        <v>52688420649.989998</v>
      </c>
    </row>
    <row r="537" spans="1:17" x14ac:dyDescent="0.25">
      <c r="A537" s="63" t="s">
        <v>935</v>
      </c>
      <c r="B537" s="67" t="s">
        <v>1074</v>
      </c>
      <c r="C537" s="68" t="s">
        <v>937</v>
      </c>
      <c r="D537" s="68" t="s">
        <v>1075</v>
      </c>
      <c r="E537" s="64" t="s">
        <v>15</v>
      </c>
      <c r="F537" s="66">
        <v>2603</v>
      </c>
      <c r="G537" s="71">
        <v>2024120.28</v>
      </c>
      <c r="H537" s="72">
        <f t="shared" si="16"/>
        <v>5268785088.8400002</v>
      </c>
      <c r="I537" s="72">
        <v>1069029970</v>
      </c>
      <c r="J537" s="72">
        <v>0</v>
      </c>
      <c r="K537" s="72">
        <v>1069029970</v>
      </c>
      <c r="L537" s="81">
        <v>0</v>
      </c>
      <c r="M537" s="82">
        <v>27579212.550000001</v>
      </c>
      <c r="N537" s="82">
        <v>0</v>
      </c>
      <c r="O537" s="82">
        <v>0</v>
      </c>
      <c r="P537" s="82">
        <v>779954054.87</v>
      </c>
      <c r="Q537" s="81">
        <f t="shared" si="17"/>
        <v>3392221851.4200001</v>
      </c>
    </row>
    <row r="538" spans="1:17" x14ac:dyDescent="0.25">
      <c r="A538" s="63" t="s">
        <v>935</v>
      </c>
      <c r="B538" s="64" t="s">
        <v>1076</v>
      </c>
      <c r="C538" s="65" t="s">
        <v>937</v>
      </c>
      <c r="D538" s="65" t="s">
        <v>1077</v>
      </c>
      <c r="E538" s="64" t="s">
        <v>15</v>
      </c>
      <c r="F538" s="66">
        <v>3777</v>
      </c>
      <c r="G538" s="71">
        <v>1471590.56</v>
      </c>
      <c r="H538" s="72">
        <f t="shared" si="16"/>
        <v>5558197545.1199999</v>
      </c>
      <c r="I538" s="72">
        <v>1627951126</v>
      </c>
      <c r="J538" s="72">
        <v>0</v>
      </c>
      <c r="K538" s="72">
        <v>1627951126</v>
      </c>
      <c r="L538" s="81">
        <v>0</v>
      </c>
      <c r="M538" s="82">
        <v>63569304.329999998</v>
      </c>
      <c r="N538" s="82">
        <v>0</v>
      </c>
      <c r="O538" s="82">
        <v>0</v>
      </c>
      <c r="P538" s="82">
        <v>1131727416.53</v>
      </c>
      <c r="Q538" s="81">
        <f t="shared" si="17"/>
        <v>2734949698.2600002</v>
      </c>
    </row>
    <row r="539" spans="1:17" x14ac:dyDescent="0.25">
      <c r="A539" s="63" t="s">
        <v>935</v>
      </c>
      <c r="B539" s="64" t="s">
        <v>1078</v>
      </c>
      <c r="C539" s="65" t="s">
        <v>937</v>
      </c>
      <c r="D539" s="65" t="s">
        <v>1079</v>
      </c>
      <c r="E539" s="64" t="s">
        <v>15</v>
      </c>
      <c r="F539" s="66">
        <v>4764</v>
      </c>
      <c r="G539" s="71">
        <v>1884266.49</v>
      </c>
      <c r="H539" s="72">
        <f t="shared" si="16"/>
        <v>8976645558.3600006</v>
      </c>
      <c r="I539" s="72">
        <v>1971995571</v>
      </c>
      <c r="J539" s="72">
        <v>0</v>
      </c>
      <c r="K539" s="72">
        <v>1971995571</v>
      </c>
      <c r="L539" s="81">
        <v>0</v>
      </c>
      <c r="M539" s="82">
        <v>42773436.649999999</v>
      </c>
      <c r="N539" s="82">
        <v>0</v>
      </c>
      <c r="O539" s="82">
        <v>0</v>
      </c>
      <c r="P539" s="82">
        <v>1427468735.0699999</v>
      </c>
      <c r="Q539" s="81">
        <f t="shared" si="17"/>
        <v>5534407815.6400003</v>
      </c>
    </row>
    <row r="540" spans="1:17" x14ac:dyDescent="0.25">
      <c r="A540" s="63" t="s">
        <v>935</v>
      </c>
      <c r="B540" s="64" t="s">
        <v>1080</v>
      </c>
      <c r="C540" s="65" t="s">
        <v>937</v>
      </c>
      <c r="D540" s="65" t="s">
        <v>1081</v>
      </c>
      <c r="E540" s="64" t="s">
        <v>15</v>
      </c>
      <c r="F540" s="66">
        <v>4068</v>
      </c>
      <c r="G540" s="71">
        <v>1666488.85</v>
      </c>
      <c r="H540" s="72">
        <f t="shared" si="16"/>
        <v>6779276641.8000002</v>
      </c>
      <c r="I540" s="72">
        <v>1752497350</v>
      </c>
      <c r="J540" s="72">
        <v>0</v>
      </c>
      <c r="K540" s="72">
        <v>1752497350</v>
      </c>
      <c r="L540" s="81">
        <v>0</v>
      </c>
      <c r="M540" s="82">
        <v>48866793.640000001</v>
      </c>
      <c r="N540" s="82">
        <v>0</v>
      </c>
      <c r="O540" s="82">
        <v>0</v>
      </c>
      <c r="P540" s="82">
        <v>1218921665.46</v>
      </c>
      <c r="Q540" s="81">
        <f t="shared" si="17"/>
        <v>3758990832.6999998</v>
      </c>
    </row>
    <row r="541" spans="1:17" x14ac:dyDescent="0.25">
      <c r="A541" s="63" t="s">
        <v>935</v>
      </c>
      <c r="B541" s="64" t="s">
        <v>1082</v>
      </c>
      <c r="C541" s="65" t="s">
        <v>937</v>
      </c>
      <c r="D541" s="65" t="s">
        <v>1083</v>
      </c>
      <c r="E541" s="64" t="s">
        <v>15</v>
      </c>
      <c r="F541" s="66">
        <v>4038</v>
      </c>
      <c r="G541" s="71">
        <v>1594509.15</v>
      </c>
      <c r="H541" s="72">
        <f t="shared" si="16"/>
        <v>6438627947.6999998</v>
      </c>
      <c r="I541" s="72">
        <v>1733211211</v>
      </c>
      <c r="J541" s="72">
        <v>0</v>
      </c>
      <c r="K541" s="72">
        <v>1733211211</v>
      </c>
      <c r="L541" s="81">
        <v>0</v>
      </c>
      <c r="M541" s="82">
        <v>59280045.060000002</v>
      </c>
      <c r="N541" s="82">
        <v>0</v>
      </c>
      <c r="O541" s="82">
        <v>0</v>
      </c>
      <c r="P541" s="82">
        <v>1209932567.6300001</v>
      </c>
      <c r="Q541" s="81">
        <f t="shared" si="17"/>
        <v>3436204124.0099998</v>
      </c>
    </row>
    <row r="542" spans="1:17" x14ac:dyDescent="0.25">
      <c r="A542" s="63" t="s">
        <v>935</v>
      </c>
      <c r="B542" s="67" t="s">
        <v>1084</v>
      </c>
      <c r="C542" s="68" t="s">
        <v>937</v>
      </c>
      <c r="D542" s="68" t="s">
        <v>1085</v>
      </c>
      <c r="E542" s="64" t="s">
        <v>15</v>
      </c>
      <c r="F542" s="66">
        <v>5129</v>
      </c>
      <c r="G542" s="71">
        <v>1669594.21</v>
      </c>
      <c r="H542" s="72">
        <f t="shared" si="16"/>
        <v>8563348703.0900002</v>
      </c>
      <c r="I542" s="72">
        <v>2204131041</v>
      </c>
      <c r="J542" s="72">
        <v>0</v>
      </c>
      <c r="K542" s="72">
        <v>2204131041</v>
      </c>
      <c r="L542" s="81">
        <v>0</v>
      </c>
      <c r="M542" s="82">
        <v>54242503.770000003</v>
      </c>
      <c r="N542" s="82">
        <v>0</v>
      </c>
      <c r="O542" s="82">
        <v>0</v>
      </c>
      <c r="P542" s="82">
        <v>1536836091.98</v>
      </c>
      <c r="Q542" s="81">
        <f t="shared" si="17"/>
        <v>4768139066.3400002</v>
      </c>
    </row>
    <row r="543" spans="1:17" x14ac:dyDescent="0.25">
      <c r="A543" s="63" t="s">
        <v>935</v>
      </c>
      <c r="B543" s="67" t="s">
        <v>1086</v>
      </c>
      <c r="C543" s="68" t="s">
        <v>937</v>
      </c>
      <c r="D543" s="68" t="s">
        <v>1087</v>
      </c>
      <c r="E543" s="64" t="s">
        <v>15</v>
      </c>
      <c r="F543" s="66">
        <v>5791</v>
      </c>
      <c r="G543" s="71">
        <v>1499784.61</v>
      </c>
      <c r="H543" s="72">
        <f t="shared" si="16"/>
        <v>8685252676.5100002</v>
      </c>
      <c r="I543" s="72">
        <v>2495120228</v>
      </c>
      <c r="J543" s="72">
        <v>0</v>
      </c>
      <c r="K543" s="72">
        <v>2495120228</v>
      </c>
      <c r="L543" s="81">
        <v>0</v>
      </c>
      <c r="M543" s="82">
        <v>66372292.369999997</v>
      </c>
      <c r="N543" s="82">
        <v>0</v>
      </c>
      <c r="O543" s="82">
        <v>0</v>
      </c>
      <c r="P543" s="82">
        <v>1735195517.3800001</v>
      </c>
      <c r="Q543" s="81">
        <f t="shared" si="17"/>
        <v>4388564638.7600002</v>
      </c>
    </row>
    <row r="544" spans="1:17" x14ac:dyDescent="0.25">
      <c r="A544" s="63" t="s">
        <v>935</v>
      </c>
      <c r="B544" s="64" t="s">
        <v>1088</v>
      </c>
      <c r="C544" s="65" t="s">
        <v>937</v>
      </c>
      <c r="D544" s="65" t="s">
        <v>1089</v>
      </c>
      <c r="E544" s="64" t="s">
        <v>15</v>
      </c>
      <c r="F544" s="66">
        <v>3132</v>
      </c>
      <c r="G544" s="71">
        <v>1738408.23</v>
      </c>
      <c r="H544" s="72">
        <f t="shared" si="16"/>
        <v>5444694576.3599997</v>
      </c>
      <c r="I544" s="72">
        <v>1270062338</v>
      </c>
      <c r="J544" s="72">
        <v>0</v>
      </c>
      <c r="K544" s="72">
        <v>1270062338</v>
      </c>
      <c r="L544" s="81">
        <v>0</v>
      </c>
      <c r="M544" s="82">
        <v>27500719.710000001</v>
      </c>
      <c r="N544" s="82">
        <v>0</v>
      </c>
      <c r="O544" s="82">
        <v>0</v>
      </c>
      <c r="P544" s="82">
        <v>938461813.23000002</v>
      </c>
      <c r="Q544" s="81">
        <f t="shared" si="17"/>
        <v>3208669705.4199996</v>
      </c>
    </row>
    <row r="545" spans="1:17" x14ac:dyDescent="0.25">
      <c r="A545" s="63" t="s">
        <v>935</v>
      </c>
      <c r="B545" s="67" t="s">
        <v>1090</v>
      </c>
      <c r="C545" s="68" t="s">
        <v>937</v>
      </c>
      <c r="D545" s="68" t="s">
        <v>195</v>
      </c>
      <c r="E545" s="64" t="s">
        <v>15</v>
      </c>
      <c r="F545" s="66">
        <v>3963</v>
      </c>
      <c r="G545" s="71">
        <v>1481877.26</v>
      </c>
      <c r="H545" s="72">
        <f t="shared" si="16"/>
        <v>5872679581.3800001</v>
      </c>
      <c r="I545" s="72">
        <v>1724758782</v>
      </c>
      <c r="J545" s="72">
        <v>0</v>
      </c>
      <c r="K545" s="72">
        <v>1724758782</v>
      </c>
      <c r="L545" s="81">
        <v>0</v>
      </c>
      <c r="M545" s="82">
        <v>44814228.920000002</v>
      </c>
      <c r="N545" s="82">
        <v>0</v>
      </c>
      <c r="O545" s="82">
        <v>0</v>
      </c>
      <c r="P545" s="82">
        <v>1187459823.0599999</v>
      </c>
      <c r="Q545" s="81">
        <f t="shared" si="17"/>
        <v>2915646747.4000001</v>
      </c>
    </row>
    <row r="546" spans="1:17" x14ac:dyDescent="0.25">
      <c r="A546" s="63" t="s">
        <v>935</v>
      </c>
      <c r="B546" s="64" t="s">
        <v>1091</v>
      </c>
      <c r="C546" s="65" t="s">
        <v>937</v>
      </c>
      <c r="D546" s="65" t="s">
        <v>1092</v>
      </c>
      <c r="E546" s="64" t="s">
        <v>18</v>
      </c>
      <c r="F546" s="66">
        <v>5856</v>
      </c>
      <c r="G546" s="71">
        <v>1981716.66</v>
      </c>
      <c r="H546" s="72">
        <f t="shared" si="16"/>
        <v>11604932760.959999</v>
      </c>
      <c r="I546" s="72">
        <v>2527817238</v>
      </c>
      <c r="J546" s="72">
        <v>0</v>
      </c>
      <c r="K546" s="72">
        <v>2527817238</v>
      </c>
      <c r="L546" s="81">
        <v>0</v>
      </c>
      <c r="M546" s="82">
        <v>70711534.849999994</v>
      </c>
      <c r="N546" s="82">
        <v>0</v>
      </c>
      <c r="O546" s="82">
        <v>0</v>
      </c>
      <c r="P546" s="82">
        <v>1754671896</v>
      </c>
      <c r="Q546" s="81">
        <f t="shared" si="17"/>
        <v>7251732092.1099987</v>
      </c>
    </row>
    <row r="547" spans="1:17" x14ac:dyDescent="0.25">
      <c r="A547" s="63" t="s">
        <v>935</v>
      </c>
      <c r="B547" s="67" t="s">
        <v>1093</v>
      </c>
      <c r="C547" s="68" t="s">
        <v>937</v>
      </c>
      <c r="D547" s="68" t="s">
        <v>1094</v>
      </c>
      <c r="E547" s="64" t="s">
        <v>15</v>
      </c>
      <c r="F547" s="66">
        <v>5003</v>
      </c>
      <c r="G547" s="71">
        <v>1688663.63</v>
      </c>
      <c r="H547" s="72">
        <f t="shared" si="16"/>
        <v>8448384140.8899994</v>
      </c>
      <c r="I547" s="72">
        <v>2166261070</v>
      </c>
      <c r="J547" s="72">
        <v>0</v>
      </c>
      <c r="K547" s="72">
        <v>2166261070</v>
      </c>
      <c r="L547" s="81">
        <v>0</v>
      </c>
      <c r="M547" s="82">
        <v>57526593.43</v>
      </c>
      <c r="N547" s="82">
        <v>0</v>
      </c>
      <c r="O547" s="82">
        <v>0</v>
      </c>
      <c r="P547" s="82">
        <v>1499081881.0999999</v>
      </c>
      <c r="Q547" s="81">
        <f t="shared" si="17"/>
        <v>4725514596.3599997</v>
      </c>
    </row>
    <row r="548" spans="1:17" x14ac:dyDescent="0.25">
      <c r="A548" s="63" t="s">
        <v>935</v>
      </c>
      <c r="B548" s="64" t="s">
        <v>1095</v>
      </c>
      <c r="C548" s="65" t="s">
        <v>937</v>
      </c>
      <c r="D548" s="65" t="s">
        <v>1096</v>
      </c>
      <c r="E548" s="64" t="s">
        <v>15</v>
      </c>
      <c r="F548" s="66">
        <v>3076</v>
      </c>
      <c r="G548" s="71">
        <v>1441611.93</v>
      </c>
      <c r="H548" s="72">
        <f t="shared" si="16"/>
        <v>4434398296.6799994</v>
      </c>
      <c r="I548" s="72">
        <v>1335180934</v>
      </c>
      <c r="J548" s="72">
        <v>0</v>
      </c>
      <c r="K548" s="72">
        <v>1335180934</v>
      </c>
      <c r="L548" s="81">
        <v>0</v>
      </c>
      <c r="M548" s="82">
        <v>126313805.5</v>
      </c>
      <c r="N548" s="82">
        <v>0</v>
      </c>
      <c r="O548" s="82">
        <v>0</v>
      </c>
      <c r="P548" s="82">
        <v>921682163.95000005</v>
      </c>
      <c r="Q548" s="81">
        <f t="shared" si="17"/>
        <v>2051221393.2299995</v>
      </c>
    </row>
    <row r="549" spans="1:17" x14ac:dyDescent="0.25">
      <c r="A549" s="63" t="s">
        <v>935</v>
      </c>
      <c r="B549" s="64" t="s">
        <v>1097</v>
      </c>
      <c r="C549" s="65" t="s">
        <v>937</v>
      </c>
      <c r="D549" s="65" t="s">
        <v>1098</v>
      </c>
      <c r="E549" s="64" t="s">
        <v>15</v>
      </c>
      <c r="F549" s="66">
        <v>11344</v>
      </c>
      <c r="G549" s="71">
        <v>1605103.52</v>
      </c>
      <c r="H549" s="72">
        <f t="shared" si="16"/>
        <v>18208294330.880001</v>
      </c>
      <c r="I549" s="72">
        <v>4263696624</v>
      </c>
      <c r="J549" s="72">
        <v>0</v>
      </c>
      <c r="K549" s="72">
        <v>4263696624</v>
      </c>
      <c r="L549" s="81">
        <v>0</v>
      </c>
      <c r="M549" s="82">
        <v>204460784.68000001</v>
      </c>
      <c r="N549" s="82">
        <v>0</v>
      </c>
      <c r="O549" s="82">
        <v>0</v>
      </c>
      <c r="P549" s="82">
        <v>3399077525.3200002</v>
      </c>
      <c r="Q549" s="81">
        <f t="shared" si="17"/>
        <v>10341059396.880001</v>
      </c>
    </row>
    <row r="550" spans="1:17" x14ac:dyDescent="0.25">
      <c r="A550" s="63" t="s">
        <v>935</v>
      </c>
      <c r="B550" s="64" t="s">
        <v>1099</v>
      </c>
      <c r="C550" s="65" t="s">
        <v>937</v>
      </c>
      <c r="D550" s="65" t="s">
        <v>1100</v>
      </c>
      <c r="E550" s="64" t="s">
        <v>15</v>
      </c>
      <c r="F550" s="66">
        <v>13811</v>
      </c>
      <c r="G550" s="71">
        <v>1430756.62</v>
      </c>
      <c r="H550" s="72">
        <f t="shared" si="16"/>
        <v>19760179678.82</v>
      </c>
      <c r="I550" s="72">
        <v>5995361160</v>
      </c>
      <c r="J550" s="72">
        <v>0</v>
      </c>
      <c r="K550" s="72">
        <v>5995361160</v>
      </c>
      <c r="L550" s="81">
        <v>0</v>
      </c>
      <c r="M550" s="82">
        <v>205921202.34999999</v>
      </c>
      <c r="N550" s="82">
        <v>0</v>
      </c>
      <c r="O550" s="82">
        <v>0</v>
      </c>
      <c r="P550" s="82">
        <v>4138281003.3699999</v>
      </c>
      <c r="Q550" s="81">
        <f t="shared" si="17"/>
        <v>9420616313.0999985</v>
      </c>
    </row>
    <row r="551" spans="1:17" x14ac:dyDescent="0.25">
      <c r="A551" s="63" t="s">
        <v>935</v>
      </c>
      <c r="B551" s="64" t="s">
        <v>1101</v>
      </c>
      <c r="C551" s="65" t="s">
        <v>937</v>
      </c>
      <c r="D551" s="65" t="s">
        <v>1102</v>
      </c>
      <c r="E551" s="64" t="s">
        <v>15</v>
      </c>
      <c r="F551" s="66">
        <v>5531</v>
      </c>
      <c r="G551" s="71">
        <v>1391981.05</v>
      </c>
      <c r="H551" s="72">
        <f t="shared" si="16"/>
        <v>7699047187.5500002</v>
      </c>
      <c r="I551" s="72">
        <v>2412224940</v>
      </c>
      <c r="J551" s="72">
        <v>0</v>
      </c>
      <c r="K551" s="72">
        <v>2412224940</v>
      </c>
      <c r="L551" s="81">
        <v>0</v>
      </c>
      <c r="M551" s="82">
        <v>116808338.68000001</v>
      </c>
      <c r="N551" s="82">
        <v>0</v>
      </c>
      <c r="O551" s="82">
        <v>0</v>
      </c>
      <c r="P551" s="82">
        <v>1657290002.8699999</v>
      </c>
      <c r="Q551" s="81">
        <f t="shared" si="17"/>
        <v>3512723906.0000005</v>
      </c>
    </row>
    <row r="552" spans="1:17" x14ac:dyDescent="0.25">
      <c r="A552" s="63" t="s">
        <v>935</v>
      </c>
      <c r="B552" s="64" t="s">
        <v>1103</v>
      </c>
      <c r="C552" s="65" t="s">
        <v>937</v>
      </c>
      <c r="D552" s="65" t="s">
        <v>1104</v>
      </c>
      <c r="E552" s="64" t="s">
        <v>51</v>
      </c>
      <c r="F552" s="66">
        <v>150192</v>
      </c>
      <c r="G552" s="71">
        <v>1416103.09</v>
      </c>
      <c r="H552" s="72">
        <f t="shared" si="16"/>
        <v>212687355293.28</v>
      </c>
      <c r="I552" s="72">
        <v>64620094201</v>
      </c>
      <c r="J552" s="72">
        <v>0</v>
      </c>
      <c r="K552" s="72">
        <v>64620094201</v>
      </c>
      <c r="L552" s="81">
        <v>0</v>
      </c>
      <c r="M552" s="82">
        <v>3005137779.8800001</v>
      </c>
      <c r="N552" s="82">
        <v>0</v>
      </c>
      <c r="O552" s="82">
        <v>8360882788</v>
      </c>
      <c r="P552" s="82">
        <v>45003019365.57</v>
      </c>
      <c r="Q552" s="81">
        <f t="shared" si="17"/>
        <v>91698221158.829987</v>
      </c>
    </row>
    <row r="553" spans="1:17" x14ac:dyDescent="0.25">
      <c r="A553" s="63" t="s">
        <v>935</v>
      </c>
      <c r="B553" s="64" t="s">
        <v>1105</v>
      </c>
      <c r="C553" s="65" t="s">
        <v>937</v>
      </c>
      <c r="D553" s="65" t="s">
        <v>1106</v>
      </c>
      <c r="E553" s="64" t="s">
        <v>15</v>
      </c>
      <c r="F553" s="66">
        <v>3187</v>
      </c>
      <c r="G553" s="71">
        <v>1361284.56</v>
      </c>
      <c r="H553" s="72">
        <f t="shared" si="16"/>
        <v>4338413892.7200003</v>
      </c>
      <c r="I553" s="72">
        <v>1351745076</v>
      </c>
      <c r="J553" s="72">
        <v>0</v>
      </c>
      <c r="K553" s="72">
        <v>1351745076</v>
      </c>
      <c r="L553" s="81">
        <v>0</v>
      </c>
      <c r="M553" s="82">
        <v>72659409.209999993</v>
      </c>
      <c r="N553" s="82">
        <v>0</v>
      </c>
      <c r="O553" s="82">
        <v>0</v>
      </c>
      <c r="P553" s="82">
        <v>954941825.91999996</v>
      </c>
      <c r="Q553" s="81">
        <f t="shared" si="17"/>
        <v>1959067581.5900002</v>
      </c>
    </row>
    <row r="554" spans="1:17" x14ac:dyDescent="0.25">
      <c r="A554" s="63" t="s">
        <v>935</v>
      </c>
      <c r="B554" s="64" t="s">
        <v>1107</v>
      </c>
      <c r="C554" s="65" t="s">
        <v>937</v>
      </c>
      <c r="D554" s="65" t="s">
        <v>1108</v>
      </c>
      <c r="E554" s="64" t="s">
        <v>15</v>
      </c>
      <c r="F554" s="66">
        <v>4369</v>
      </c>
      <c r="G554" s="71">
        <v>1406990.02</v>
      </c>
      <c r="H554" s="72">
        <f t="shared" si="16"/>
        <v>6147139397.3800001</v>
      </c>
      <c r="I554" s="72">
        <v>1893570410</v>
      </c>
      <c r="J554" s="72">
        <v>0</v>
      </c>
      <c r="K554" s="72">
        <v>1893570410</v>
      </c>
      <c r="L554" s="81">
        <v>0</v>
      </c>
      <c r="M554" s="82">
        <v>151558403.37</v>
      </c>
      <c r="N554" s="82">
        <v>0</v>
      </c>
      <c r="O554" s="82">
        <v>0</v>
      </c>
      <c r="P554" s="82">
        <v>1309112280.3399999</v>
      </c>
      <c r="Q554" s="81">
        <f t="shared" si="17"/>
        <v>2792898303.6700001</v>
      </c>
    </row>
    <row r="555" spans="1:17" x14ac:dyDescent="0.25">
      <c r="A555" s="63" t="s">
        <v>935</v>
      </c>
      <c r="B555" s="64" t="s">
        <v>1109</v>
      </c>
      <c r="C555" s="65" t="s">
        <v>937</v>
      </c>
      <c r="D555" s="65" t="s">
        <v>1110</v>
      </c>
      <c r="E555" s="64" t="s">
        <v>15</v>
      </c>
      <c r="F555" s="66">
        <v>3825</v>
      </c>
      <c r="G555" s="71">
        <v>1486323.69</v>
      </c>
      <c r="H555" s="72">
        <f t="shared" si="16"/>
        <v>5685188114.25</v>
      </c>
      <c r="I555" s="72">
        <v>1648658919</v>
      </c>
      <c r="J555" s="72">
        <v>0</v>
      </c>
      <c r="K555" s="72">
        <v>1648658919</v>
      </c>
      <c r="L555" s="81">
        <v>0</v>
      </c>
      <c r="M555" s="82">
        <v>128430081.61</v>
      </c>
      <c r="N555" s="82">
        <v>0</v>
      </c>
      <c r="O555" s="82">
        <v>0</v>
      </c>
      <c r="P555" s="82">
        <v>1146109973.0599999</v>
      </c>
      <c r="Q555" s="81">
        <f t="shared" si="17"/>
        <v>2761989140.5799999</v>
      </c>
    </row>
    <row r="556" spans="1:17" x14ac:dyDescent="0.25">
      <c r="A556" s="63" t="s">
        <v>935</v>
      </c>
      <c r="B556" s="64" t="s">
        <v>1111</v>
      </c>
      <c r="C556" s="65" t="s">
        <v>937</v>
      </c>
      <c r="D556" s="65" t="s">
        <v>1112</v>
      </c>
      <c r="E556" s="64" t="s">
        <v>15</v>
      </c>
      <c r="F556" s="66">
        <v>2721</v>
      </c>
      <c r="G556" s="71">
        <v>1782060.83</v>
      </c>
      <c r="H556" s="72">
        <f t="shared" si="16"/>
        <v>4848987518.4300003</v>
      </c>
      <c r="I556" s="72">
        <v>1146487290</v>
      </c>
      <c r="J556" s="72">
        <v>0</v>
      </c>
      <c r="K556" s="72">
        <v>1146487290</v>
      </c>
      <c r="L556" s="81">
        <v>0</v>
      </c>
      <c r="M556" s="82">
        <v>24559355.370000001</v>
      </c>
      <c r="N556" s="82">
        <v>0</v>
      </c>
      <c r="O556" s="82">
        <v>0</v>
      </c>
      <c r="P556" s="82">
        <v>815311172.99000001</v>
      </c>
      <c r="Q556" s="81">
        <f t="shared" si="17"/>
        <v>2862629700.0700006</v>
      </c>
    </row>
    <row r="557" spans="1:17" x14ac:dyDescent="0.25">
      <c r="A557" s="63" t="s">
        <v>935</v>
      </c>
      <c r="B557" s="64" t="s">
        <v>1113</v>
      </c>
      <c r="C557" s="65" t="s">
        <v>937</v>
      </c>
      <c r="D557" s="65" t="s">
        <v>1114</v>
      </c>
      <c r="E557" s="64" t="s">
        <v>15</v>
      </c>
      <c r="F557" s="66">
        <v>3916</v>
      </c>
      <c r="G557" s="71">
        <v>1490101.41</v>
      </c>
      <c r="H557" s="72">
        <f t="shared" si="16"/>
        <v>5835237121.5599995</v>
      </c>
      <c r="I557" s="72">
        <v>1697613325</v>
      </c>
      <c r="J557" s="72">
        <v>0</v>
      </c>
      <c r="K557" s="72">
        <v>1697613325</v>
      </c>
      <c r="L557" s="81">
        <v>0</v>
      </c>
      <c r="M557" s="82">
        <v>38582761.460000001</v>
      </c>
      <c r="N557" s="82">
        <v>0</v>
      </c>
      <c r="O557" s="82">
        <v>0</v>
      </c>
      <c r="P557" s="82">
        <v>1173376903.1300001</v>
      </c>
      <c r="Q557" s="81">
        <f t="shared" si="17"/>
        <v>2925664131.9699993</v>
      </c>
    </row>
    <row r="558" spans="1:17" x14ac:dyDescent="0.25">
      <c r="A558" s="63" t="s">
        <v>935</v>
      </c>
      <c r="B558" s="64" t="s">
        <v>1115</v>
      </c>
      <c r="C558" s="65" t="s">
        <v>937</v>
      </c>
      <c r="D558" s="65" t="s">
        <v>1116</v>
      </c>
      <c r="E558" s="64" t="s">
        <v>15</v>
      </c>
      <c r="F558" s="66">
        <v>1537</v>
      </c>
      <c r="G558" s="71">
        <v>1536280.74</v>
      </c>
      <c r="H558" s="72">
        <f t="shared" si="16"/>
        <v>2361263497.3800001</v>
      </c>
      <c r="I558" s="72">
        <v>652189258</v>
      </c>
      <c r="J558" s="72">
        <v>0</v>
      </c>
      <c r="K558" s="72">
        <v>652189258</v>
      </c>
      <c r="L558" s="81">
        <v>0</v>
      </c>
      <c r="M558" s="82">
        <v>16686143.42</v>
      </c>
      <c r="N558" s="82">
        <v>0</v>
      </c>
      <c r="O558" s="82">
        <v>0</v>
      </c>
      <c r="P558" s="82">
        <v>460541445.38</v>
      </c>
      <c r="Q558" s="81">
        <f t="shared" si="17"/>
        <v>1231846650.5800002</v>
      </c>
    </row>
    <row r="559" spans="1:17" x14ac:dyDescent="0.25">
      <c r="A559" s="63" t="s">
        <v>935</v>
      </c>
      <c r="B559" s="64" t="s">
        <v>1117</v>
      </c>
      <c r="C559" s="65" t="s">
        <v>937</v>
      </c>
      <c r="D559" s="65" t="s">
        <v>1118</v>
      </c>
      <c r="E559" s="64" t="s">
        <v>15</v>
      </c>
      <c r="F559" s="66">
        <v>4361</v>
      </c>
      <c r="G559" s="71">
        <v>1440011.67</v>
      </c>
      <c r="H559" s="72">
        <f t="shared" si="16"/>
        <v>6279890892.8699999</v>
      </c>
      <c r="I559" s="72">
        <v>1873683470</v>
      </c>
      <c r="J559" s="72">
        <v>0</v>
      </c>
      <c r="K559" s="72">
        <v>1873683470</v>
      </c>
      <c r="L559" s="81">
        <v>0</v>
      </c>
      <c r="M559" s="82">
        <v>193462604.44999999</v>
      </c>
      <c r="N559" s="82">
        <v>0</v>
      </c>
      <c r="O559" s="82">
        <v>0</v>
      </c>
      <c r="P559" s="82">
        <v>1306715187.5799999</v>
      </c>
      <c r="Q559" s="81">
        <f t="shared" si="17"/>
        <v>2906029630.8400002</v>
      </c>
    </row>
    <row r="560" spans="1:17" x14ac:dyDescent="0.25">
      <c r="A560" s="63" t="s">
        <v>935</v>
      </c>
      <c r="B560" s="64" t="s">
        <v>1119</v>
      </c>
      <c r="C560" s="65" t="s">
        <v>937</v>
      </c>
      <c r="D560" s="65" t="s">
        <v>1120</v>
      </c>
      <c r="E560" s="64" t="s">
        <v>15</v>
      </c>
      <c r="F560" s="66">
        <v>2896</v>
      </c>
      <c r="G560" s="71">
        <v>1446867.61</v>
      </c>
      <c r="H560" s="72">
        <f t="shared" si="16"/>
        <v>4190128598.5600004</v>
      </c>
      <c r="I560" s="72">
        <v>1256344229</v>
      </c>
      <c r="J560" s="72">
        <v>0</v>
      </c>
      <c r="K560" s="72">
        <v>1256344229</v>
      </c>
      <c r="L560" s="81">
        <v>0</v>
      </c>
      <c r="M560" s="82">
        <v>30232605.039999999</v>
      </c>
      <c r="N560" s="82">
        <v>0</v>
      </c>
      <c r="O560" s="82">
        <v>0</v>
      </c>
      <c r="P560" s="82">
        <v>867747576.99000001</v>
      </c>
      <c r="Q560" s="81">
        <f t="shared" si="17"/>
        <v>2035804187.5300007</v>
      </c>
    </row>
    <row r="561" spans="1:17" x14ac:dyDescent="0.25">
      <c r="A561" s="63" t="s">
        <v>935</v>
      </c>
      <c r="B561" s="64" t="s">
        <v>1121</v>
      </c>
      <c r="C561" s="65" t="s">
        <v>937</v>
      </c>
      <c r="D561" s="65" t="s">
        <v>1122</v>
      </c>
      <c r="E561" s="64" t="s">
        <v>15</v>
      </c>
      <c r="F561" s="66">
        <v>3868</v>
      </c>
      <c r="G561" s="71">
        <v>1758728.46</v>
      </c>
      <c r="H561" s="72">
        <f t="shared" si="16"/>
        <v>6802761683.2799997</v>
      </c>
      <c r="I561" s="72">
        <v>1563659403</v>
      </c>
      <c r="J561" s="72">
        <v>0</v>
      </c>
      <c r="K561" s="72">
        <v>1563659403</v>
      </c>
      <c r="L561" s="81">
        <v>0</v>
      </c>
      <c r="M561" s="82">
        <v>41360514.689999998</v>
      </c>
      <c r="N561" s="82">
        <v>0</v>
      </c>
      <c r="O561" s="82">
        <v>0</v>
      </c>
      <c r="P561" s="82">
        <v>1158994346.6099999</v>
      </c>
      <c r="Q561" s="81">
        <f t="shared" si="17"/>
        <v>4038747418.9799995</v>
      </c>
    </row>
    <row r="562" spans="1:17" x14ac:dyDescent="0.25">
      <c r="A562" s="63" t="s">
        <v>935</v>
      </c>
      <c r="B562" s="64" t="s">
        <v>1123</v>
      </c>
      <c r="C562" s="65" t="s">
        <v>937</v>
      </c>
      <c r="D562" s="65" t="s">
        <v>1124</v>
      </c>
      <c r="E562" s="64" t="s">
        <v>15</v>
      </c>
      <c r="F562" s="66">
        <v>4487</v>
      </c>
      <c r="G562" s="71">
        <v>1372530.57</v>
      </c>
      <c r="H562" s="72">
        <f t="shared" si="16"/>
        <v>6158544667.5900002</v>
      </c>
      <c r="I562" s="72">
        <v>1924341014</v>
      </c>
      <c r="J562" s="72">
        <v>0</v>
      </c>
      <c r="K562" s="72">
        <v>1924341014</v>
      </c>
      <c r="L562" s="81">
        <v>0</v>
      </c>
      <c r="M562" s="82">
        <v>99143114.519999996</v>
      </c>
      <c r="N562" s="82">
        <v>0</v>
      </c>
      <c r="O562" s="82">
        <v>0</v>
      </c>
      <c r="P562" s="82">
        <v>1344469398.46</v>
      </c>
      <c r="Q562" s="81">
        <f t="shared" si="17"/>
        <v>2790591140.6100001</v>
      </c>
    </row>
    <row r="563" spans="1:17" x14ac:dyDescent="0.25">
      <c r="A563" s="63" t="s">
        <v>935</v>
      </c>
      <c r="B563" s="64" t="s">
        <v>1125</v>
      </c>
      <c r="C563" s="65" t="s">
        <v>937</v>
      </c>
      <c r="D563" s="65" t="s">
        <v>1126</v>
      </c>
      <c r="E563" s="64" t="s">
        <v>15</v>
      </c>
      <c r="F563" s="66">
        <v>2691</v>
      </c>
      <c r="G563" s="71">
        <v>1820284.23</v>
      </c>
      <c r="H563" s="72">
        <f t="shared" si="16"/>
        <v>4898384862.9300003</v>
      </c>
      <c r="I563" s="72">
        <v>1090258989</v>
      </c>
      <c r="J563" s="72">
        <v>0</v>
      </c>
      <c r="K563" s="72">
        <v>1090258989</v>
      </c>
      <c r="L563" s="81">
        <v>0</v>
      </c>
      <c r="M563" s="82">
        <v>28699193.309999999</v>
      </c>
      <c r="N563" s="82">
        <v>0</v>
      </c>
      <c r="O563" s="82">
        <v>0</v>
      </c>
      <c r="P563" s="82">
        <v>806322075.15999997</v>
      </c>
      <c r="Q563" s="81">
        <f t="shared" si="17"/>
        <v>2973104605.4600005</v>
      </c>
    </row>
    <row r="564" spans="1:17" x14ac:dyDescent="0.25">
      <c r="A564" s="63" t="s">
        <v>935</v>
      </c>
      <c r="B564" s="64" t="s">
        <v>1127</v>
      </c>
      <c r="C564" s="65" t="s">
        <v>937</v>
      </c>
      <c r="D564" s="65" t="s">
        <v>1128</v>
      </c>
      <c r="E564" s="64" t="s">
        <v>15</v>
      </c>
      <c r="F564" s="66">
        <v>1716</v>
      </c>
      <c r="G564" s="71">
        <v>1987316.87</v>
      </c>
      <c r="H564" s="72">
        <f t="shared" si="16"/>
        <v>3410235748.9200001</v>
      </c>
      <c r="I564" s="72">
        <v>737443326</v>
      </c>
      <c r="J564" s="72">
        <v>0</v>
      </c>
      <c r="K564" s="72">
        <v>737443326</v>
      </c>
      <c r="L564" s="81">
        <v>0</v>
      </c>
      <c r="M564" s="82">
        <v>16853982.960000001</v>
      </c>
      <c r="N564" s="82">
        <v>0</v>
      </c>
      <c r="O564" s="82">
        <v>0</v>
      </c>
      <c r="P564" s="82">
        <v>514176395.75999999</v>
      </c>
      <c r="Q564" s="81">
        <f t="shared" si="17"/>
        <v>2141762044.2</v>
      </c>
    </row>
    <row r="565" spans="1:17" x14ac:dyDescent="0.25">
      <c r="A565" s="63" t="s">
        <v>935</v>
      </c>
      <c r="B565" s="64" t="s">
        <v>1129</v>
      </c>
      <c r="C565" s="65" t="s">
        <v>937</v>
      </c>
      <c r="D565" s="65" t="s">
        <v>1130</v>
      </c>
      <c r="E565" s="64" t="s">
        <v>15</v>
      </c>
      <c r="F565" s="66">
        <v>8206</v>
      </c>
      <c r="G565" s="71">
        <v>1678279.13</v>
      </c>
      <c r="H565" s="72">
        <f t="shared" si="16"/>
        <v>13771958540.779999</v>
      </c>
      <c r="I565" s="72">
        <v>3550899006</v>
      </c>
      <c r="J565" s="72">
        <v>0</v>
      </c>
      <c r="K565" s="72">
        <v>3550899006</v>
      </c>
      <c r="L565" s="81">
        <v>0</v>
      </c>
      <c r="M565" s="82">
        <v>105746750.17</v>
      </c>
      <c r="N565" s="82">
        <v>0</v>
      </c>
      <c r="O565" s="82">
        <v>0</v>
      </c>
      <c r="P565" s="82">
        <v>2458817892.52</v>
      </c>
      <c r="Q565" s="81">
        <f t="shared" si="17"/>
        <v>7656494892.0899982</v>
      </c>
    </row>
    <row r="566" spans="1:17" x14ac:dyDescent="0.25">
      <c r="A566" s="63" t="s">
        <v>935</v>
      </c>
      <c r="B566" s="69" t="s">
        <v>1131</v>
      </c>
      <c r="C566" s="65" t="s">
        <v>937</v>
      </c>
      <c r="D566" s="65" t="s">
        <v>1132</v>
      </c>
      <c r="E566" s="64" t="s">
        <v>15</v>
      </c>
      <c r="F566" s="66">
        <v>7020</v>
      </c>
      <c r="G566" s="71">
        <v>1199872.6399999999</v>
      </c>
      <c r="H566" s="72">
        <f t="shared" si="16"/>
        <v>8423105932.7999992</v>
      </c>
      <c r="I566" s="72">
        <v>2998145129</v>
      </c>
      <c r="J566" s="72">
        <v>0</v>
      </c>
      <c r="K566" s="72">
        <v>2998145129</v>
      </c>
      <c r="L566" s="81">
        <v>0</v>
      </c>
      <c r="M566" s="82">
        <v>288227711.39999998</v>
      </c>
      <c r="N566" s="82">
        <v>0</v>
      </c>
      <c r="O566" s="82">
        <v>0</v>
      </c>
      <c r="P566" s="82">
        <v>2103448891.73</v>
      </c>
      <c r="Q566" s="81">
        <f t="shared" si="17"/>
        <v>3033284200.6699991</v>
      </c>
    </row>
    <row r="567" spans="1:17" x14ac:dyDescent="0.25">
      <c r="A567" s="63" t="s">
        <v>935</v>
      </c>
      <c r="B567" s="64" t="s">
        <v>1133</v>
      </c>
      <c r="C567" s="65" t="s">
        <v>937</v>
      </c>
      <c r="D567" s="65" t="s">
        <v>1134</v>
      </c>
      <c r="E567" s="64" t="s">
        <v>15</v>
      </c>
      <c r="F567" s="66">
        <v>2652</v>
      </c>
      <c r="G567" s="71">
        <v>1891577.16</v>
      </c>
      <c r="H567" s="72">
        <f t="shared" si="16"/>
        <v>5016462628.3199997</v>
      </c>
      <c r="I567" s="72">
        <v>1118659830</v>
      </c>
      <c r="J567" s="72">
        <v>0</v>
      </c>
      <c r="K567" s="72">
        <v>1118659830</v>
      </c>
      <c r="L567" s="81">
        <v>0</v>
      </c>
      <c r="M567" s="82">
        <v>25060251.870000001</v>
      </c>
      <c r="N567" s="82">
        <v>0</v>
      </c>
      <c r="O567" s="82">
        <v>0</v>
      </c>
      <c r="P567" s="82">
        <v>794636247.99000001</v>
      </c>
      <c r="Q567" s="81">
        <f t="shared" si="17"/>
        <v>3078106298.46</v>
      </c>
    </row>
    <row r="568" spans="1:17" x14ac:dyDescent="0.25">
      <c r="A568" s="63" t="s">
        <v>935</v>
      </c>
      <c r="B568" s="64" t="s">
        <v>1135</v>
      </c>
      <c r="C568" s="65" t="s">
        <v>937</v>
      </c>
      <c r="D568" s="65" t="s">
        <v>1136</v>
      </c>
      <c r="E568" s="64" t="s">
        <v>18</v>
      </c>
      <c r="F568" s="66">
        <v>5891</v>
      </c>
      <c r="G568" s="71">
        <v>1805901.33</v>
      </c>
      <c r="H568" s="72">
        <f t="shared" si="16"/>
        <v>10638564735.030001</v>
      </c>
      <c r="I568" s="72">
        <v>2524446681</v>
      </c>
      <c r="J568" s="72">
        <v>0</v>
      </c>
      <c r="K568" s="72">
        <v>2524446681</v>
      </c>
      <c r="L568" s="81">
        <v>0</v>
      </c>
      <c r="M568" s="82">
        <v>57114553.829999998</v>
      </c>
      <c r="N568" s="82">
        <v>0</v>
      </c>
      <c r="O568" s="82">
        <v>0</v>
      </c>
      <c r="P568" s="82">
        <v>1765159176.8</v>
      </c>
      <c r="Q568" s="81">
        <f t="shared" si="17"/>
        <v>6291844323.4000006</v>
      </c>
    </row>
    <row r="569" spans="1:17" x14ac:dyDescent="0.25">
      <c r="A569" s="63" t="s">
        <v>935</v>
      </c>
      <c r="B569" s="64" t="s">
        <v>1137</v>
      </c>
      <c r="C569" s="65" t="s">
        <v>937</v>
      </c>
      <c r="D569" s="65" t="s">
        <v>1138</v>
      </c>
      <c r="E569" s="64" t="s">
        <v>15</v>
      </c>
      <c r="F569" s="66">
        <v>4347</v>
      </c>
      <c r="G569" s="71">
        <v>1589278.53</v>
      </c>
      <c r="H569" s="72">
        <f t="shared" si="16"/>
        <v>6908593769.9099998</v>
      </c>
      <c r="I569" s="72">
        <v>1846997241</v>
      </c>
      <c r="J569" s="72">
        <v>0</v>
      </c>
      <c r="K569" s="72">
        <v>1846997241</v>
      </c>
      <c r="L569" s="81">
        <v>0</v>
      </c>
      <c r="M569" s="82">
        <v>41483558.700000003</v>
      </c>
      <c r="N569" s="82">
        <v>0</v>
      </c>
      <c r="O569" s="82">
        <v>0</v>
      </c>
      <c r="P569" s="82">
        <v>1302520275.26</v>
      </c>
      <c r="Q569" s="81">
        <f t="shared" si="17"/>
        <v>3717592694.9499998</v>
      </c>
    </row>
    <row r="570" spans="1:17" x14ac:dyDescent="0.25">
      <c r="A570" s="63" t="s">
        <v>935</v>
      </c>
      <c r="B570" s="67" t="s">
        <v>1139</v>
      </c>
      <c r="C570" s="68" t="s">
        <v>937</v>
      </c>
      <c r="D570" s="68" t="s">
        <v>1140</v>
      </c>
      <c r="E570" s="64" t="s">
        <v>15</v>
      </c>
      <c r="F570" s="66">
        <v>16398</v>
      </c>
      <c r="G570" s="71">
        <v>1332000.33</v>
      </c>
      <c r="H570" s="72">
        <f t="shared" si="16"/>
        <v>21842141411.34</v>
      </c>
      <c r="I570" s="72">
        <v>7126771862</v>
      </c>
      <c r="J570" s="72">
        <v>0</v>
      </c>
      <c r="K570" s="72">
        <v>7126771862</v>
      </c>
      <c r="L570" s="81">
        <v>0</v>
      </c>
      <c r="M570" s="82">
        <v>622147882.59000003</v>
      </c>
      <c r="N570" s="82">
        <v>0</v>
      </c>
      <c r="O570" s="82">
        <v>0</v>
      </c>
      <c r="P570" s="82">
        <v>4913440872.7299995</v>
      </c>
      <c r="Q570" s="81">
        <f t="shared" si="17"/>
        <v>9179780794.0200005</v>
      </c>
    </row>
    <row r="571" spans="1:17" x14ac:dyDescent="0.25">
      <c r="A571" s="63" t="s">
        <v>935</v>
      </c>
      <c r="B571" s="64" t="s">
        <v>1141</v>
      </c>
      <c r="C571" s="65" t="s">
        <v>937</v>
      </c>
      <c r="D571" s="65" t="s">
        <v>1142</v>
      </c>
      <c r="E571" s="64" t="s">
        <v>15</v>
      </c>
      <c r="F571" s="66">
        <v>5170</v>
      </c>
      <c r="G571" s="71">
        <v>1500034.16</v>
      </c>
      <c r="H571" s="72">
        <f t="shared" si="16"/>
        <v>7755176607.1999998</v>
      </c>
      <c r="I571" s="72">
        <v>2234582288</v>
      </c>
      <c r="J571" s="72">
        <v>0</v>
      </c>
      <c r="K571" s="72">
        <v>2234582288</v>
      </c>
      <c r="L571" s="81">
        <v>0</v>
      </c>
      <c r="M571" s="82">
        <v>64601376.149999999</v>
      </c>
      <c r="N571" s="82">
        <v>0</v>
      </c>
      <c r="O571" s="82">
        <v>0</v>
      </c>
      <c r="P571" s="82">
        <v>1549121192.3399999</v>
      </c>
      <c r="Q571" s="81">
        <f t="shared" si="17"/>
        <v>3906871750.71</v>
      </c>
    </row>
    <row r="572" spans="1:17" x14ac:dyDescent="0.25">
      <c r="A572" s="63" t="s">
        <v>935</v>
      </c>
      <c r="B572" s="67" t="s">
        <v>1143</v>
      </c>
      <c r="C572" s="68" t="s">
        <v>937</v>
      </c>
      <c r="D572" s="68" t="s">
        <v>1144</v>
      </c>
      <c r="E572" s="64" t="s">
        <v>15</v>
      </c>
      <c r="F572" s="66">
        <v>2719</v>
      </c>
      <c r="G572" s="71">
        <v>1863583.11</v>
      </c>
      <c r="H572" s="72">
        <f t="shared" si="16"/>
        <v>5067082476.0900002</v>
      </c>
      <c r="I572" s="72">
        <v>1165652723</v>
      </c>
      <c r="J572" s="72">
        <v>0</v>
      </c>
      <c r="K572" s="72">
        <v>1165652723</v>
      </c>
      <c r="L572" s="81">
        <v>0</v>
      </c>
      <c r="M572" s="82">
        <v>46134928.670000002</v>
      </c>
      <c r="N572" s="82">
        <v>0</v>
      </c>
      <c r="O572" s="82">
        <v>0</v>
      </c>
      <c r="P572" s="82">
        <v>814711899.79999995</v>
      </c>
      <c r="Q572" s="81">
        <f t="shared" si="17"/>
        <v>3040582924.6199999</v>
      </c>
    </row>
    <row r="573" spans="1:17" x14ac:dyDescent="0.25">
      <c r="A573" s="63" t="s">
        <v>935</v>
      </c>
      <c r="B573" s="64" t="s">
        <v>1145</v>
      </c>
      <c r="C573" s="65" t="s">
        <v>937</v>
      </c>
      <c r="D573" s="65" t="s">
        <v>1146</v>
      </c>
      <c r="E573" s="64" t="s">
        <v>15</v>
      </c>
      <c r="F573" s="66">
        <v>5279</v>
      </c>
      <c r="G573" s="71">
        <v>1732683.86</v>
      </c>
      <c r="H573" s="72">
        <f t="shared" si="16"/>
        <v>9146838096.9400005</v>
      </c>
      <c r="I573" s="72">
        <v>2229421939</v>
      </c>
      <c r="J573" s="72">
        <v>0</v>
      </c>
      <c r="K573" s="72">
        <v>2229421939</v>
      </c>
      <c r="L573" s="81">
        <v>0</v>
      </c>
      <c r="M573" s="82">
        <v>53361691.5</v>
      </c>
      <c r="N573" s="82">
        <v>0</v>
      </c>
      <c r="O573" s="82">
        <v>0</v>
      </c>
      <c r="P573" s="82">
        <v>1581781581.1199999</v>
      </c>
      <c r="Q573" s="81">
        <f t="shared" si="17"/>
        <v>5282272885.3200006</v>
      </c>
    </row>
    <row r="574" spans="1:17" x14ac:dyDescent="0.25">
      <c r="A574" s="63" t="s">
        <v>935</v>
      </c>
      <c r="B574" s="64" t="s">
        <v>1147</v>
      </c>
      <c r="C574" s="65" t="s">
        <v>937</v>
      </c>
      <c r="D574" s="65" t="s">
        <v>1148</v>
      </c>
      <c r="E574" s="64" t="s">
        <v>15</v>
      </c>
      <c r="F574" s="66">
        <v>2547</v>
      </c>
      <c r="G574" s="71">
        <v>1790409.17</v>
      </c>
      <c r="H574" s="72">
        <f t="shared" si="16"/>
        <v>4560172155.9899998</v>
      </c>
      <c r="I574" s="72">
        <v>1068930664</v>
      </c>
      <c r="J574" s="72">
        <v>0</v>
      </c>
      <c r="K574" s="72">
        <v>1068930664</v>
      </c>
      <c r="L574" s="81">
        <v>0</v>
      </c>
      <c r="M574" s="82">
        <v>39754723.119999997</v>
      </c>
      <c r="N574" s="82">
        <v>0</v>
      </c>
      <c r="O574" s="82">
        <v>0</v>
      </c>
      <c r="P574" s="82">
        <v>763174405.59000003</v>
      </c>
      <c r="Q574" s="81">
        <f t="shared" si="17"/>
        <v>2688312363.2799997</v>
      </c>
    </row>
    <row r="575" spans="1:17" x14ac:dyDescent="0.25">
      <c r="A575" s="63" t="s">
        <v>935</v>
      </c>
      <c r="B575" s="64" t="s">
        <v>1149</v>
      </c>
      <c r="C575" s="65" t="s">
        <v>937</v>
      </c>
      <c r="D575" s="65" t="s">
        <v>1150</v>
      </c>
      <c r="E575" s="64" t="s">
        <v>15</v>
      </c>
      <c r="F575" s="66">
        <v>1305</v>
      </c>
      <c r="G575" s="71">
        <v>1832093.45</v>
      </c>
      <c r="H575" s="72">
        <f t="shared" si="16"/>
        <v>2390881952.25</v>
      </c>
      <c r="I575" s="72">
        <v>553001424</v>
      </c>
      <c r="J575" s="72">
        <v>0</v>
      </c>
      <c r="K575" s="72">
        <v>553001424</v>
      </c>
      <c r="L575" s="81">
        <v>0</v>
      </c>
      <c r="M575" s="82">
        <v>13269446.58</v>
      </c>
      <c r="N575" s="82">
        <v>0</v>
      </c>
      <c r="O575" s="82">
        <v>0</v>
      </c>
      <c r="P575" s="82">
        <v>391025755.50999999</v>
      </c>
      <c r="Q575" s="81">
        <f t="shared" si="17"/>
        <v>1433585326.1599998</v>
      </c>
    </row>
    <row r="576" spans="1:17" x14ac:dyDescent="0.25">
      <c r="A576" s="63" t="s">
        <v>935</v>
      </c>
      <c r="B576" s="67" t="s">
        <v>1151</v>
      </c>
      <c r="C576" s="68" t="s">
        <v>937</v>
      </c>
      <c r="D576" s="68" t="s">
        <v>1152</v>
      </c>
      <c r="E576" s="64" t="s">
        <v>15</v>
      </c>
      <c r="F576" s="66">
        <v>9986</v>
      </c>
      <c r="G576" s="71">
        <v>1355286.87</v>
      </c>
      <c r="H576" s="72">
        <f t="shared" si="16"/>
        <v>13533894683.820002</v>
      </c>
      <c r="I576" s="72">
        <v>4352437069</v>
      </c>
      <c r="J576" s="72">
        <v>0</v>
      </c>
      <c r="K576" s="72">
        <v>4352437069</v>
      </c>
      <c r="L576" s="81">
        <v>0</v>
      </c>
      <c r="M576" s="82">
        <v>120360302.16</v>
      </c>
      <c r="N576" s="82">
        <v>0</v>
      </c>
      <c r="O576" s="82">
        <v>0</v>
      </c>
      <c r="P576" s="82">
        <v>2992171030.3099999</v>
      </c>
      <c r="Q576" s="81">
        <f t="shared" si="17"/>
        <v>6068926282.3500023</v>
      </c>
    </row>
    <row r="577" spans="1:17" x14ac:dyDescent="0.25">
      <c r="A577" s="63" t="s">
        <v>935</v>
      </c>
      <c r="B577" s="67" t="s">
        <v>1153</v>
      </c>
      <c r="C577" s="68" t="s">
        <v>937</v>
      </c>
      <c r="D577" s="68" t="s">
        <v>1154</v>
      </c>
      <c r="E577" s="64" t="s">
        <v>15</v>
      </c>
      <c r="F577" s="66">
        <v>12915</v>
      </c>
      <c r="G577" s="71">
        <v>1445289.42</v>
      </c>
      <c r="H577" s="72">
        <f t="shared" si="16"/>
        <v>18665912859.299999</v>
      </c>
      <c r="I577" s="72">
        <v>5588571252</v>
      </c>
      <c r="J577" s="72">
        <v>0</v>
      </c>
      <c r="K577" s="72">
        <v>5588571252</v>
      </c>
      <c r="L577" s="81">
        <v>0</v>
      </c>
      <c r="M577" s="82">
        <v>350761799.18000001</v>
      </c>
      <c r="N577" s="82">
        <v>0</v>
      </c>
      <c r="O577" s="82">
        <v>0</v>
      </c>
      <c r="P577" s="82">
        <v>3869806614.9099998</v>
      </c>
      <c r="Q577" s="81">
        <f t="shared" si="17"/>
        <v>8856773193.2099991</v>
      </c>
    </row>
    <row r="578" spans="1:17" x14ac:dyDescent="0.25">
      <c r="A578" s="63" t="s">
        <v>935</v>
      </c>
      <c r="B578" s="64" t="s">
        <v>1155</v>
      </c>
      <c r="C578" s="65" t="s">
        <v>937</v>
      </c>
      <c r="D578" s="65" t="s">
        <v>1156</v>
      </c>
      <c r="E578" s="64" t="s">
        <v>15</v>
      </c>
      <c r="F578" s="66">
        <v>8528</v>
      </c>
      <c r="G578" s="71">
        <v>1592230.31</v>
      </c>
      <c r="H578" s="72">
        <f t="shared" si="16"/>
        <v>13578540083.68</v>
      </c>
      <c r="I578" s="72">
        <v>3685950831</v>
      </c>
      <c r="J578" s="72">
        <v>0</v>
      </c>
      <c r="K578" s="72">
        <v>3685950831</v>
      </c>
      <c r="L578" s="81">
        <v>0</v>
      </c>
      <c r="M578" s="82">
        <v>87486657.329999998</v>
      </c>
      <c r="N578" s="82">
        <v>0</v>
      </c>
      <c r="O578" s="82">
        <v>0</v>
      </c>
      <c r="P578" s="82">
        <v>2555300875.8800001</v>
      </c>
      <c r="Q578" s="81">
        <f t="shared" si="17"/>
        <v>7249801719.4700003</v>
      </c>
    </row>
    <row r="579" spans="1:17" x14ac:dyDescent="0.25">
      <c r="A579" s="63" t="s">
        <v>935</v>
      </c>
      <c r="B579" s="64" t="s">
        <v>1157</v>
      </c>
      <c r="C579" s="65" t="s">
        <v>937</v>
      </c>
      <c r="D579" s="65" t="s">
        <v>1158</v>
      </c>
      <c r="E579" s="64" t="s">
        <v>18</v>
      </c>
      <c r="F579" s="66">
        <v>9146</v>
      </c>
      <c r="G579" s="71">
        <v>1969709.82</v>
      </c>
      <c r="H579" s="72">
        <f t="shared" si="16"/>
        <v>18014966013.720001</v>
      </c>
      <c r="I579" s="72">
        <v>3770948640</v>
      </c>
      <c r="J579" s="72">
        <v>0</v>
      </c>
      <c r="K579" s="72">
        <v>3770948640</v>
      </c>
      <c r="L579" s="81">
        <v>0</v>
      </c>
      <c r="M579" s="82">
        <v>86830563.590000004</v>
      </c>
      <c r="N579" s="82">
        <v>0</v>
      </c>
      <c r="O579" s="82">
        <v>0</v>
      </c>
      <c r="P579" s="82">
        <v>2740476291.1300001</v>
      </c>
      <c r="Q579" s="81">
        <f t="shared" si="17"/>
        <v>11416710519</v>
      </c>
    </row>
    <row r="580" spans="1:17" x14ac:dyDescent="0.25">
      <c r="A580" s="63" t="s">
        <v>935</v>
      </c>
      <c r="B580" s="64" t="s">
        <v>1159</v>
      </c>
      <c r="C580" s="65" t="s">
        <v>937</v>
      </c>
      <c r="D580" s="65" t="s">
        <v>1160</v>
      </c>
      <c r="E580" s="64" t="s">
        <v>15</v>
      </c>
      <c r="F580" s="66">
        <v>1941</v>
      </c>
      <c r="G580" s="71">
        <v>1644283.64</v>
      </c>
      <c r="H580" s="72">
        <f t="shared" si="16"/>
        <v>3191554545.2399998</v>
      </c>
      <c r="I580" s="72">
        <v>813261177</v>
      </c>
      <c r="J580" s="72">
        <v>0</v>
      </c>
      <c r="K580" s="72">
        <v>813261177</v>
      </c>
      <c r="L580" s="81">
        <v>0</v>
      </c>
      <c r="M580" s="82">
        <v>25270874.52</v>
      </c>
      <c r="N580" s="82">
        <v>0</v>
      </c>
      <c r="O580" s="82">
        <v>0</v>
      </c>
      <c r="P580" s="82">
        <v>581594629.46000004</v>
      </c>
      <c r="Q580" s="81">
        <f t="shared" si="17"/>
        <v>1771427864.2599998</v>
      </c>
    </row>
    <row r="581" spans="1:17" x14ac:dyDescent="0.25">
      <c r="A581" s="63" t="s">
        <v>935</v>
      </c>
      <c r="B581" s="64" t="s">
        <v>1161</v>
      </c>
      <c r="C581" s="65" t="s">
        <v>937</v>
      </c>
      <c r="D581" s="65" t="s">
        <v>1162</v>
      </c>
      <c r="E581" s="64" t="s">
        <v>15</v>
      </c>
      <c r="F581" s="66">
        <v>31324</v>
      </c>
      <c r="G581" s="71">
        <v>1319343.6200000001</v>
      </c>
      <c r="H581" s="72">
        <f t="shared" si="16"/>
        <v>41327119552.880005</v>
      </c>
      <c r="I581" s="72">
        <v>13499930339</v>
      </c>
      <c r="J581" s="72">
        <v>0</v>
      </c>
      <c r="K581" s="72">
        <v>13499930339</v>
      </c>
      <c r="L581" s="81">
        <v>0</v>
      </c>
      <c r="M581" s="82">
        <v>928154310.32000005</v>
      </c>
      <c r="N581" s="82">
        <v>0</v>
      </c>
      <c r="O581" s="82">
        <v>0</v>
      </c>
      <c r="P581" s="82">
        <v>9385816678.7000008</v>
      </c>
      <c r="Q581" s="81">
        <f t="shared" si="17"/>
        <v>17513218224.860004</v>
      </c>
    </row>
    <row r="582" spans="1:17" x14ac:dyDescent="0.25">
      <c r="A582" s="63" t="s">
        <v>1163</v>
      </c>
      <c r="B582" s="64" t="s">
        <v>1164</v>
      </c>
      <c r="C582" s="65" t="s">
        <v>1165</v>
      </c>
      <c r="D582" s="65" t="s">
        <v>1166</v>
      </c>
      <c r="E582" s="64" t="s">
        <v>18</v>
      </c>
      <c r="F582" s="66">
        <v>106679</v>
      </c>
      <c r="G582" s="71">
        <v>1230736.57</v>
      </c>
      <c r="H582" s="72">
        <f t="shared" si="16"/>
        <v>131293746551.03001</v>
      </c>
      <c r="I582" s="72">
        <v>46190283873</v>
      </c>
      <c r="J582" s="72">
        <v>0</v>
      </c>
      <c r="K582" s="72">
        <v>46190283873</v>
      </c>
      <c r="L582" s="81">
        <v>384389619.43000001</v>
      </c>
      <c r="M582" s="82">
        <v>1386538003.52</v>
      </c>
      <c r="N582" s="82">
        <v>0</v>
      </c>
      <c r="O582" s="82">
        <v>930530267</v>
      </c>
      <c r="P582" s="82">
        <v>4679702667.4099998</v>
      </c>
      <c r="Q582" s="81">
        <f t="shared" si="17"/>
        <v>77722302120.670013</v>
      </c>
    </row>
    <row r="583" spans="1:17" x14ac:dyDescent="0.25">
      <c r="A583" s="63" t="s">
        <v>1163</v>
      </c>
      <c r="B583" s="64" t="s">
        <v>1167</v>
      </c>
      <c r="C583" s="65" t="s">
        <v>1165</v>
      </c>
      <c r="D583" s="65" t="s">
        <v>1168</v>
      </c>
      <c r="E583" s="64" t="s">
        <v>18</v>
      </c>
      <c r="F583" s="66">
        <v>11384</v>
      </c>
      <c r="G583" s="71">
        <v>1194703.74</v>
      </c>
      <c r="H583" s="72">
        <f t="shared" si="16"/>
        <v>13600507376.16</v>
      </c>
      <c r="I583" s="72">
        <v>4967267206</v>
      </c>
      <c r="J583" s="72">
        <v>0</v>
      </c>
      <c r="K583" s="72">
        <v>4967267206</v>
      </c>
      <c r="L583" s="81">
        <v>37828968.880000003</v>
      </c>
      <c r="M583" s="82">
        <v>117472363.27</v>
      </c>
      <c r="N583" s="82">
        <v>0</v>
      </c>
      <c r="O583" s="82">
        <v>0</v>
      </c>
      <c r="P583" s="82">
        <v>499383525.95999998</v>
      </c>
      <c r="Q583" s="81">
        <f t="shared" si="17"/>
        <v>7978555312.0499992</v>
      </c>
    </row>
    <row r="584" spans="1:17" x14ac:dyDescent="0.25">
      <c r="A584" s="63" t="s">
        <v>1163</v>
      </c>
      <c r="B584" s="64" t="s">
        <v>1169</v>
      </c>
      <c r="C584" s="65" t="s">
        <v>1165</v>
      </c>
      <c r="D584" s="65" t="s">
        <v>1170</v>
      </c>
      <c r="E584" s="64" t="s">
        <v>18</v>
      </c>
      <c r="F584" s="66">
        <v>21320</v>
      </c>
      <c r="G584" s="71">
        <v>1150441.33</v>
      </c>
      <c r="H584" s="72">
        <f t="shared" si="16"/>
        <v>24527409155.600002</v>
      </c>
      <c r="I584" s="72">
        <v>9303310757</v>
      </c>
      <c r="J584" s="72">
        <v>0</v>
      </c>
      <c r="K584" s="72">
        <v>9303310757</v>
      </c>
      <c r="L584" s="81">
        <v>73886173.900000006</v>
      </c>
      <c r="M584" s="82">
        <v>184705656.06999999</v>
      </c>
      <c r="N584" s="82">
        <v>0</v>
      </c>
      <c r="O584" s="82">
        <v>0</v>
      </c>
      <c r="P584" s="82">
        <v>935247432.65999997</v>
      </c>
      <c r="Q584" s="81">
        <f t="shared" si="17"/>
        <v>14030259135.970003</v>
      </c>
    </row>
    <row r="585" spans="1:17" x14ac:dyDescent="0.25">
      <c r="A585" s="63" t="s">
        <v>1163</v>
      </c>
      <c r="B585" s="64" t="s">
        <v>1171</v>
      </c>
      <c r="C585" s="65" t="s">
        <v>1165</v>
      </c>
      <c r="D585" s="65" t="s">
        <v>1172</v>
      </c>
      <c r="E585" s="64" t="s">
        <v>18</v>
      </c>
      <c r="F585" s="66">
        <v>4874</v>
      </c>
      <c r="G585" s="71">
        <v>1356538.29</v>
      </c>
      <c r="H585" s="72">
        <f t="shared" ref="H585:H648" si="18">+G585*F585</f>
        <v>6611767625.46</v>
      </c>
      <c r="I585" s="72">
        <v>2068253441</v>
      </c>
      <c r="J585" s="72">
        <v>0</v>
      </c>
      <c r="K585" s="72">
        <v>2068253441</v>
      </c>
      <c r="L585" s="81">
        <v>18111766.960000001</v>
      </c>
      <c r="M585" s="82">
        <v>49773885.950000003</v>
      </c>
      <c r="N585" s="82">
        <v>0</v>
      </c>
      <c r="O585" s="82">
        <v>0</v>
      </c>
      <c r="P585" s="82">
        <v>213808442.16</v>
      </c>
      <c r="Q585" s="81">
        <f t="shared" ref="Q585:Q648" si="19">+(H585)-(K585+L585+M585+N585+O585+P585)</f>
        <v>4261820089.3899999</v>
      </c>
    </row>
    <row r="586" spans="1:17" x14ac:dyDescent="0.25">
      <c r="A586" s="63" t="s">
        <v>1163</v>
      </c>
      <c r="B586" s="64" t="s">
        <v>1173</v>
      </c>
      <c r="C586" s="65" t="s">
        <v>1165</v>
      </c>
      <c r="D586" s="65" t="s">
        <v>1174</v>
      </c>
      <c r="E586" s="64" t="s">
        <v>18</v>
      </c>
      <c r="F586" s="66">
        <v>10377</v>
      </c>
      <c r="G586" s="71">
        <v>1155823.6399999999</v>
      </c>
      <c r="H586" s="72">
        <f t="shared" si="18"/>
        <v>11993981912.279999</v>
      </c>
      <c r="I586" s="72">
        <v>4527595311</v>
      </c>
      <c r="J586" s="72">
        <v>0</v>
      </c>
      <c r="K586" s="72">
        <v>4527595311</v>
      </c>
      <c r="L586" s="81">
        <v>36115058.380000003</v>
      </c>
      <c r="M586" s="82">
        <v>104402960.36</v>
      </c>
      <c r="N586" s="82">
        <v>0</v>
      </c>
      <c r="O586" s="82">
        <v>0</v>
      </c>
      <c r="P586" s="82">
        <v>455209315.61000001</v>
      </c>
      <c r="Q586" s="81">
        <f t="shared" si="19"/>
        <v>6870659266.9299994</v>
      </c>
    </row>
    <row r="587" spans="1:17" x14ac:dyDescent="0.25">
      <c r="A587" s="63" t="s">
        <v>1163</v>
      </c>
      <c r="B587" s="64" t="s">
        <v>1175</v>
      </c>
      <c r="C587" s="65" t="s">
        <v>1165</v>
      </c>
      <c r="D587" s="65" t="s">
        <v>1176</v>
      </c>
      <c r="E587" s="64" t="s">
        <v>18</v>
      </c>
      <c r="F587" s="66">
        <v>9825</v>
      </c>
      <c r="G587" s="71">
        <v>1241399.99</v>
      </c>
      <c r="H587" s="72">
        <f t="shared" si="18"/>
        <v>12196754901.75</v>
      </c>
      <c r="I587" s="72">
        <v>4266755021</v>
      </c>
      <c r="J587" s="72">
        <v>0</v>
      </c>
      <c r="K587" s="72">
        <v>4266755021</v>
      </c>
      <c r="L587" s="81">
        <v>35370194.460000001</v>
      </c>
      <c r="M587" s="82">
        <v>94391103.950000003</v>
      </c>
      <c r="N587" s="82">
        <v>0</v>
      </c>
      <c r="O587" s="82">
        <v>0</v>
      </c>
      <c r="P587" s="82">
        <v>430994654.12</v>
      </c>
      <c r="Q587" s="81">
        <f t="shared" si="19"/>
        <v>7369243928.2200003</v>
      </c>
    </row>
    <row r="588" spans="1:17" x14ac:dyDescent="0.25">
      <c r="A588" s="63" t="s">
        <v>1163</v>
      </c>
      <c r="B588" s="64" t="s">
        <v>1177</v>
      </c>
      <c r="C588" s="65" t="s">
        <v>1165</v>
      </c>
      <c r="D588" s="65" t="s">
        <v>1178</v>
      </c>
      <c r="E588" s="64" t="s">
        <v>18</v>
      </c>
      <c r="F588" s="66">
        <v>15753</v>
      </c>
      <c r="G588" s="71">
        <v>1169263.1100000001</v>
      </c>
      <c r="H588" s="72">
        <f t="shared" si="18"/>
        <v>18419401771.830002</v>
      </c>
      <c r="I588" s="72">
        <v>6902441322</v>
      </c>
      <c r="J588" s="72">
        <v>0</v>
      </c>
      <c r="K588" s="72">
        <v>6902441322</v>
      </c>
      <c r="L588" s="81">
        <v>57914987.109999999</v>
      </c>
      <c r="M588" s="82">
        <v>145275798.88999999</v>
      </c>
      <c r="N588" s="82">
        <v>0</v>
      </c>
      <c r="O588" s="82">
        <v>0</v>
      </c>
      <c r="P588" s="82">
        <v>691039062.23000002</v>
      </c>
      <c r="Q588" s="81">
        <f t="shared" si="19"/>
        <v>10622730601.600002</v>
      </c>
    </row>
    <row r="589" spans="1:17" x14ac:dyDescent="0.25">
      <c r="A589" s="63" t="s">
        <v>1163</v>
      </c>
      <c r="B589" s="64" t="s">
        <v>1179</v>
      </c>
      <c r="C589" s="65" t="s">
        <v>1165</v>
      </c>
      <c r="D589" s="65" t="s">
        <v>1180</v>
      </c>
      <c r="E589" s="64" t="s">
        <v>18</v>
      </c>
      <c r="F589" s="66">
        <v>12512</v>
      </c>
      <c r="G589" s="71">
        <v>1119429.82</v>
      </c>
      <c r="H589" s="72">
        <f t="shared" si="18"/>
        <v>14006305907.84</v>
      </c>
      <c r="I589" s="72">
        <v>5477769423</v>
      </c>
      <c r="J589" s="72">
        <v>0</v>
      </c>
      <c r="K589" s="72">
        <v>5477769423</v>
      </c>
      <c r="L589" s="81">
        <v>45013652.670000002</v>
      </c>
      <c r="M589" s="82">
        <v>111262352.41</v>
      </c>
      <c r="N589" s="82">
        <v>0</v>
      </c>
      <c r="O589" s="82">
        <v>0</v>
      </c>
      <c r="P589" s="82">
        <v>548865660.29999995</v>
      </c>
      <c r="Q589" s="81">
        <f t="shared" si="19"/>
        <v>7823394819.46</v>
      </c>
    </row>
    <row r="590" spans="1:17" x14ac:dyDescent="0.25">
      <c r="A590" s="63" t="s">
        <v>1163</v>
      </c>
      <c r="B590" s="64" t="s">
        <v>1181</v>
      </c>
      <c r="C590" s="65" t="s">
        <v>1165</v>
      </c>
      <c r="D590" s="65" t="s">
        <v>1182</v>
      </c>
      <c r="E590" s="64" t="s">
        <v>18</v>
      </c>
      <c r="F590" s="66">
        <v>4718</v>
      </c>
      <c r="G590" s="71">
        <v>1250493.07</v>
      </c>
      <c r="H590" s="72">
        <f t="shared" si="18"/>
        <v>5899826304.2600002</v>
      </c>
      <c r="I590" s="72">
        <v>2066476828</v>
      </c>
      <c r="J590" s="72">
        <v>0</v>
      </c>
      <c r="K590" s="72">
        <v>2066476828</v>
      </c>
      <c r="L590" s="81">
        <v>16672660.58</v>
      </c>
      <c r="M590" s="82">
        <v>47113917.789999999</v>
      </c>
      <c r="N590" s="82">
        <v>0</v>
      </c>
      <c r="O590" s="82">
        <v>0</v>
      </c>
      <c r="P590" s="82">
        <v>206965168.25999999</v>
      </c>
      <c r="Q590" s="81">
        <f t="shared" si="19"/>
        <v>3562597729.6300001</v>
      </c>
    </row>
    <row r="591" spans="1:17" x14ac:dyDescent="0.25">
      <c r="A591" s="63" t="s">
        <v>1163</v>
      </c>
      <c r="B591" s="64" t="s">
        <v>1183</v>
      </c>
      <c r="C591" s="65" t="s">
        <v>1165</v>
      </c>
      <c r="D591" s="65" t="s">
        <v>1184</v>
      </c>
      <c r="E591" s="64" t="s">
        <v>18</v>
      </c>
      <c r="F591" s="66">
        <v>8542</v>
      </c>
      <c r="G591" s="71">
        <v>1058046.9099999999</v>
      </c>
      <c r="H591" s="72">
        <f t="shared" si="18"/>
        <v>9037836705.2199993</v>
      </c>
      <c r="I591" s="72">
        <v>3714756624</v>
      </c>
      <c r="J591" s="72">
        <v>0</v>
      </c>
      <c r="K591" s="72">
        <v>3714756624</v>
      </c>
      <c r="L591" s="81">
        <v>23618698.59</v>
      </c>
      <c r="M591" s="82">
        <v>83809241.510000005</v>
      </c>
      <c r="N591" s="82">
        <v>0</v>
      </c>
      <c r="O591" s="82">
        <v>0</v>
      </c>
      <c r="P591" s="82">
        <v>374713113.02999997</v>
      </c>
      <c r="Q591" s="81">
        <f t="shared" si="19"/>
        <v>4840939028.0899992</v>
      </c>
    </row>
    <row r="592" spans="1:17" x14ac:dyDescent="0.25">
      <c r="A592" s="63" t="s">
        <v>1163</v>
      </c>
      <c r="B592" s="64" t="s">
        <v>1185</v>
      </c>
      <c r="C592" s="65" t="s">
        <v>1165</v>
      </c>
      <c r="D592" s="65" t="s">
        <v>1186</v>
      </c>
      <c r="E592" s="64" t="s">
        <v>18</v>
      </c>
      <c r="F592" s="66">
        <v>3453</v>
      </c>
      <c r="G592" s="71">
        <v>1257838.99</v>
      </c>
      <c r="H592" s="72">
        <f t="shared" si="18"/>
        <v>4343318032.4700003</v>
      </c>
      <c r="I592" s="72">
        <v>1515074803</v>
      </c>
      <c r="J592" s="72">
        <v>0</v>
      </c>
      <c r="K592" s="72">
        <v>1515074803</v>
      </c>
      <c r="L592" s="81">
        <v>12792859.060000001</v>
      </c>
      <c r="M592" s="82">
        <v>51185393.920000002</v>
      </c>
      <c r="N592" s="82">
        <v>0</v>
      </c>
      <c r="O592" s="82">
        <v>0</v>
      </c>
      <c r="P592" s="82">
        <v>151473235.69</v>
      </c>
      <c r="Q592" s="81">
        <f t="shared" si="19"/>
        <v>2612791740.8000002</v>
      </c>
    </row>
    <row r="593" spans="1:17" x14ac:dyDescent="0.25">
      <c r="A593" s="63" t="s">
        <v>1163</v>
      </c>
      <c r="B593" s="64" t="s">
        <v>1187</v>
      </c>
      <c r="C593" s="65" t="s">
        <v>1165</v>
      </c>
      <c r="D593" s="65" t="s">
        <v>1188</v>
      </c>
      <c r="E593" s="64" t="s">
        <v>18</v>
      </c>
      <c r="F593" s="66">
        <v>9414</v>
      </c>
      <c r="G593" s="71">
        <v>1276642.81</v>
      </c>
      <c r="H593" s="72">
        <f t="shared" si="18"/>
        <v>12018315413.34</v>
      </c>
      <c r="I593" s="72">
        <v>4125533835</v>
      </c>
      <c r="J593" s="72">
        <v>0</v>
      </c>
      <c r="K593" s="72">
        <v>4125533835</v>
      </c>
      <c r="L593" s="81">
        <v>35804095.729999997</v>
      </c>
      <c r="M593" s="82">
        <v>100805671.95999999</v>
      </c>
      <c r="N593" s="82">
        <v>0</v>
      </c>
      <c r="O593" s="82">
        <v>0</v>
      </c>
      <c r="P593" s="82">
        <v>412965259.43000001</v>
      </c>
      <c r="Q593" s="81">
        <f t="shared" si="19"/>
        <v>7343206551.2200003</v>
      </c>
    </row>
    <row r="594" spans="1:17" x14ac:dyDescent="0.25">
      <c r="A594" s="63" t="s">
        <v>1163</v>
      </c>
      <c r="B594" s="64" t="s">
        <v>1189</v>
      </c>
      <c r="C594" s="65" t="s">
        <v>1165</v>
      </c>
      <c r="D594" s="65" t="s">
        <v>1190</v>
      </c>
      <c r="E594" s="64" t="s">
        <v>18</v>
      </c>
      <c r="F594" s="66">
        <v>6225</v>
      </c>
      <c r="G594" s="71">
        <v>1256403.48</v>
      </c>
      <c r="H594" s="72">
        <f t="shared" si="18"/>
        <v>7821111663</v>
      </c>
      <c r="I594" s="72">
        <v>2698408811</v>
      </c>
      <c r="J594" s="72">
        <v>0</v>
      </c>
      <c r="K594" s="72">
        <v>2698408811</v>
      </c>
      <c r="L594" s="81">
        <v>21033369.530000001</v>
      </c>
      <c r="M594" s="82">
        <v>90264193.359999999</v>
      </c>
      <c r="N594" s="82">
        <v>0</v>
      </c>
      <c r="O594" s="82">
        <v>0</v>
      </c>
      <c r="P594" s="82">
        <v>273072948.80000001</v>
      </c>
      <c r="Q594" s="81">
        <f t="shared" si="19"/>
        <v>4738332340.3099995</v>
      </c>
    </row>
    <row r="595" spans="1:17" x14ac:dyDescent="0.25">
      <c r="A595" s="63" t="s">
        <v>1163</v>
      </c>
      <c r="B595" s="64" t="s">
        <v>1191</v>
      </c>
      <c r="C595" s="65" t="s">
        <v>1165</v>
      </c>
      <c r="D595" s="65" t="s">
        <v>1192</v>
      </c>
      <c r="E595" s="64" t="s">
        <v>18</v>
      </c>
      <c r="F595" s="66">
        <v>8908</v>
      </c>
      <c r="G595" s="71">
        <v>1142810.3899999999</v>
      </c>
      <c r="H595" s="72">
        <f t="shared" si="18"/>
        <v>10180154954.119999</v>
      </c>
      <c r="I595" s="72">
        <v>3892348221</v>
      </c>
      <c r="J595" s="72">
        <v>0</v>
      </c>
      <c r="K595" s="72">
        <v>3892348221</v>
      </c>
      <c r="L595" s="81">
        <v>31049259.760000002</v>
      </c>
      <c r="M595" s="82">
        <v>81961231.739999995</v>
      </c>
      <c r="N595" s="82">
        <v>0</v>
      </c>
      <c r="O595" s="82">
        <v>0</v>
      </c>
      <c r="P595" s="82">
        <v>390768486.41000003</v>
      </c>
      <c r="Q595" s="81">
        <f t="shared" si="19"/>
        <v>5784027755.2099991</v>
      </c>
    </row>
    <row r="596" spans="1:17" x14ac:dyDescent="0.25">
      <c r="A596" s="63" t="s">
        <v>1163</v>
      </c>
      <c r="B596" s="64" t="s">
        <v>1193</v>
      </c>
      <c r="C596" s="65" t="s">
        <v>1165</v>
      </c>
      <c r="D596" s="65" t="s">
        <v>1194</v>
      </c>
      <c r="E596" s="64" t="s">
        <v>18</v>
      </c>
      <c r="F596" s="66">
        <v>23806</v>
      </c>
      <c r="G596" s="71">
        <v>1220055.1200000001</v>
      </c>
      <c r="H596" s="72">
        <f t="shared" si="18"/>
        <v>29044632186.720001</v>
      </c>
      <c r="I596" s="72">
        <v>10392758857</v>
      </c>
      <c r="J596" s="72">
        <v>0</v>
      </c>
      <c r="K596" s="72">
        <v>10392758857</v>
      </c>
      <c r="L596" s="81">
        <v>86393381.180000007</v>
      </c>
      <c r="M596" s="82">
        <v>380034604.77999997</v>
      </c>
      <c r="N596" s="82">
        <v>0</v>
      </c>
      <c r="O596" s="82">
        <v>0</v>
      </c>
      <c r="P596" s="82">
        <v>1044301143.62</v>
      </c>
      <c r="Q596" s="81">
        <f t="shared" si="19"/>
        <v>17141144200.139999</v>
      </c>
    </row>
    <row r="597" spans="1:17" x14ac:dyDescent="0.25">
      <c r="A597" s="63" t="s">
        <v>1163</v>
      </c>
      <c r="B597" s="64" t="s">
        <v>1195</v>
      </c>
      <c r="C597" s="65" t="s">
        <v>1165</v>
      </c>
      <c r="D597" s="65" t="s">
        <v>1196</v>
      </c>
      <c r="E597" s="64" t="s">
        <v>18</v>
      </c>
      <c r="F597" s="66">
        <v>4365</v>
      </c>
      <c r="G597" s="71">
        <v>1144240.56</v>
      </c>
      <c r="H597" s="72">
        <f t="shared" si="18"/>
        <v>4994610044.4000006</v>
      </c>
      <c r="I597" s="72">
        <v>1912431862</v>
      </c>
      <c r="J597" s="72">
        <v>0</v>
      </c>
      <c r="K597" s="72">
        <v>1912431862</v>
      </c>
      <c r="L597" s="81">
        <v>14864738.210000001</v>
      </c>
      <c r="M597" s="82">
        <v>43526030.799999997</v>
      </c>
      <c r="N597" s="82">
        <v>0</v>
      </c>
      <c r="O597" s="82">
        <v>0</v>
      </c>
      <c r="P597" s="82">
        <v>191480067.71000001</v>
      </c>
      <c r="Q597" s="81">
        <f t="shared" si="19"/>
        <v>2832307345.6800008</v>
      </c>
    </row>
    <row r="598" spans="1:17" x14ac:dyDescent="0.25">
      <c r="A598" s="63" t="s">
        <v>1163</v>
      </c>
      <c r="B598" s="64" t="s">
        <v>1197</v>
      </c>
      <c r="C598" s="65" t="s">
        <v>1165</v>
      </c>
      <c r="D598" s="65" t="s">
        <v>1198</v>
      </c>
      <c r="E598" s="64" t="s">
        <v>18</v>
      </c>
      <c r="F598" s="66">
        <v>9806</v>
      </c>
      <c r="G598" s="71">
        <v>1194597.8</v>
      </c>
      <c r="H598" s="72">
        <f t="shared" si="18"/>
        <v>11714226026.800001</v>
      </c>
      <c r="I598" s="72">
        <v>4284943824</v>
      </c>
      <c r="J598" s="72">
        <v>0</v>
      </c>
      <c r="K598" s="72">
        <v>4284943824</v>
      </c>
      <c r="L598" s="81">
        <v>34668720.530000001</v>
      </c>
      <c r="M598" s="82">
        <v>90415211.959999993</v>
      </c>
      <c r="N598" s="82">
        <v>0</v>
      </c>
      <c r="O598" s="82">
        <v>0</v>
      </c>
      <c r="P598" s="82">
        <v>430161178.45999998</v>
      </c>
      <c r="Q598" s="81">
        <f t="shared" si="19"/>
        <v>6874037091.8500013</v>
      </c>
    </row>
    <row r="599" spans="1:17" x14ac:dyDescent="0.25">
      <c r="A599" s="63" t="s">
        <v>1163</v>
      </c>
      <c r="B599" s="64" t="s">
        <v>1199</v>
      </c>
      <c r="C599" s="65" t="s">
        <v>1165</v>
      </c>
      <c r="D599" s="65" t="s">
        <v>1200</v>
      </c>
      <c r="E599" s="64" t="s">
        <v>18</v>
      </c>
      <c r="F599" s="66">
        <v>6548</v>
      </c>
      <c r="G599" s="71">
        <v>1190379.6299999999</v>
      </c>
      <c r="H599" s="72">
        <f t="shared" si="18"/>
        <v>7794605817.2399988</v>
      </c>
      <c r="I599" s="72">
        <v>2820216526</v>
      </c>
      <c r="J599" s="72">
        <v>0</v>
      </c>
      <c r="K599" s="72">
        <v>2820216526</v>
      </c>
      <c r="L599" s="81">
        <v>23944124.620000001</v>
      </c>
      <c r="M599" s="82">
        <v>62997367.350000001</v>
      </c>
      <c r="N599" s="82">
        <v>0</v>
      </c>
      <c r="O599" s="82">
        <v>0</v>
      </c>
      <c r="P599" s="82">
        <v>287242035.13999999</v>
      </c>
      <c r="Q599" s="81">
        <f t="shared" si="19"/>
        <v>4600205764.1299992</v>
      </c>
    </row>
    <row r="600" spans="1:17" x14ac:dyDescent="0.25">
      <c r="A600" s="63" t="s">
        <v>1163</v>
      </c>
      <c r="B600" s="64" t="s">
        <v>1201</v>
      </c>
      <c r="C600" s="65" t="s">
        <v>1165</v>
      </c>
      <c r="D600" s="65" t="s">
        <v>1202</v>
      </c>
      <c r="E600" s="64" t="s">
        <v>18</v>
      </c>
      <c r="F600" s="66">
        <v>10511</v>
      </c>
      <c r="G600" s="71">
        <v>1169116.6299999999</v>
      </c>
      <c r="H600" s="72">
        <f t="shared" si="18"/>
        <v>12288584897.929998</v>
      </c>
      <c r="I600" s="72">
        <v>4594722046</v>
      </c>
      <c r="J600" s="72">
        <v>0</v>
      </c>
      <c r="K600" s="72">
        <v>4594722046</v>
      </c>
      <c r="L600" s="81">
        <v>36693593.68</v>
      </c>
      <c r="M600" s="82">
        <v>101802332.69</v>
      </c>
      <c r="N600" s="82">
        <v>0</v>
      </c>
      <c r="O600" s="82">
        <v>0</v>
      </c>
      <c r="P600" s="82">
        <v>461087512.42000002</v>
      </c>
      <c r="Q600" s="81">
        <f t="shared" si="19"/>
        <v>7094279413.1399984</v>
      </c>
    </row>
    <row r="601" spans="1:17" x14ac:dyDescent="0.25">
      <c r="A601" s="63" t="s">
        <v>1163</v>
      </c>
      <c r="B601" s="64" t="s">
        <v>1203</v>
      </c>
      <c r="C601" s="65" t="s">
        <v>1165</v>
      </c>
      <c r="D601" s="65" t="s">
        <v>1204</v>
      </c>
      <c r="E601" s="64" t="s">
        <v>18</v>
      </c>
      <c r="F601" s="66">
        <v>7635</v>
      </c>
      <c r="G601" s="71">
        <v>1213470.3600000001</v>
      </c>
      <c r="H601" s="72">
        <f t="shared" si="18"/>
        <v>9264846198.6000004</v>
      </c>
      <c r="I601" s="72">
        <v>3345313680</v>
      </c>
      <c r="J601" s="72">
        <v>0</v>
      </c>
      <c r="K601" s="72">
        <v>3345313680</v>
      </c>
      <c r="L601" s="81">
        <v>28044492.670000002</v>
      </c>
      <c r="M601" s="82">
        <v>71823932.040000007</v>
      </c>
      <c r="N601" s="82">
        <v>0</v>
      </c>
      <c r="O601" s="82">
        <v>0</v>
      </c>
      <c r="P601" s="82">
        <v>334925616.72000003</v>
      </c>
      <c r="Q601" s="81">
        <f t="shared" si="19"/>
        <v>5484738477.1700001</v>
      </c>
    </row>
    <row r="602" spans="1:17" x14ac:dyDescent="0.25">
      <c r="A602" s="63" t="s">
        <v>1163</v>
      </c>
      <c r="B602" s="64" t="s">
        <v>1205</v>
      </c>
      <c r="C602" s="65" t="s">
        <v>1165</v>
      </c>
      <c r="D602" s="65" t="s">
        <v>1206</v>
      </c>
      <c r="E602" s="64" t="s">
        <v>18</v>
      </c>
      <c r="F602" s="66">
        <v>5411</v>
      </c>
      <c r="G602" s="71">
        <v>1268750.58</v>
      </c>
      <c r="H602" s="72">
        <f t="shared" si="18"/>
        <v>6865209388.3800001</v>
      </c>
      <c r="I602" s="72">
        <v>2360656593</v>
      </c>
      <c r="J602" s="72">
        <v>0</v>
      </c>
      <c r="K602" s="72">
        <v>2360656593</v>
      </c>
      <c r="L602" s="81">
        <v>20364438.239999998</v>
      </c>
      <c r="M602" s="82">
        <v>69645042.879999995</v>
      </c>
      <c r="N602" s="82">
        <v>0</v>
      </c>
      <c r="O602" s="82">
        <v>0</v>
      </c>
      <c r="P602" s="82">
        <v>237365096.53999999</v>
      </c>
      <c r="Q602" s="81">
        <f t="shared" si="19"/>
        <v>4177178217.7200003</v>
      </c>
    </row>
    <row r="603" spans="1:17" x14ac:dyDescent="0.25">
      <c r="A603" s="63" t="s">
        <v>1163</v>
      </c>
      <c r="B603" s="64" t="s">
        <v>1207</v>
      </c>
      <c r="C603" s="65" t="s">
        <v>1165</v>
      </c>
      <c r="D603" s="65" t="s">
        <v>1208</v>
      </c>
      <c r="E603" s="64" t="s">
        <v>18</v>
      </c>
      <c r="F603" s="66">
        <v>6944</v>
      </c>
      <c r="G603" s="71">
        <v>1241798.56</v>
      </c>
      <c r="H603" s="72">
        <f t="shared" si="18"/>
        <v>8623049200.6400013</v>
      </c>
      <c r="I603" s="72">
        <v>3027983415</v>
      </c>
      <c r="J603" s="72">
        <v>0</v>
      </c>
      <c r="K603" s="72">
        <v>3027983415</v>
      </c>
      <c r="L603" s="81">
        <v>23994746.510000002</v>
      </c>
      <c r="M603" s="82">
        <v>69506944.849999994</v>
      </c>
      <c r="N603" s="82">
        <v>0</v>
      </c>
      <c r="O603" s="82">
        <v>0</v>
      </c>
      <c r="P603" s="82">
        <v>304613422.72000003</v>
      </c>
      <c r="Q603" s="81">
        <f t="shared" si="19"/>
        <v>5196950671.5600014</v>
      </c>
    </row>
    <row r="604" spans="1:17" x14ac:dyDescent="0.25">
      <c r="A604" s="63" t="s">
        <v>1163</v>
      </c>
      <c r="B604" s="64" t="s">
        <v>1209</v>
      </c>
      <c r="C604" s="65" t="s">
        <v>1165</v>
      </c>
      <c r="D604" s="65" t="s">
        <v>1210</v>
      </c>
      <c r="E604" s="64" t="s">
        <v>18</v>
      </c>
      <c r="F604" s="66">
        <v>4369</v>
      </c>
      <c r="G604" s="71">
        <v>1329888.22</v>
      </c>
      <c r="H604" s="72">
        <f t="shared" si="18"/>
        <v>5810281633.1800003</v>
      </c>
      <c r="I604" s="72">
        <v>1903053250</v>
      </c>
      <c r="J604" s="72">
        <v>0</v>
      </c>
      <c r="K604" s="72">
        <v>1903053250</v>
      </c>
      <c r="L604" s="81">
        <v>16611191.34</v>
      </c>
      <c r="M604" s="82">
        <v>44169328.399999999</v>
      </c>
      <c r="N604" s="82">
        <v>0</v>
      </c>
      <c r="O604" s="82">
        <v>0</v>
      </c>
      <c r="P604" s="82">
        <v>191655536.27000001</v>
      </c>
      <c r="Q604" s="81">
        <f t="shared" si="19"/>
        <v>3654792327.1700001</v>
      </c>
    </row>
    <row r="605" spans="1:17" x14ac:dyDescent="0.25">
      <c r="A605" s="63" t="s">
        <v>1163</v>
      </c>
      <c r="B605" s="64" t="s">
        <v>1211</v>
      </c>
      <c r="C605" s="65" t="s">
        <v>1165</v>
      </c>
      <c r="D605" s="65" t="s">
        <v>1212</v>
      </c>
      <c r="E605" s="64" t="s">
        <v>18</v>
      </c>
      <c r="F605" s="66">
        <v>7116</v>
      </c>
      <c r="G605" s="71">
        <v>1229818</v>
      </c>
      <c r="H605" s="72">
        <f t="shared" si="18"/>
        <v>8751384888</v>
      </c>
      <c r="I605" s="72">
        <v>3111412581</v>
      </c>
      <c r="J605" s="72">
        <v>0</v>
      </c>
      <c r="K605" s="72">
        <v>3111412581</v>
      </c>
      <c r="L605" s="81">
        <v>25560407.370000001</v>
      </c>
      <c r="M605" s="82">
        <v>70005554.060000002</v>
      </c>
      <c r="N605" s="82">
        <v>0</v>
      </c>
      <c r="O605" s="82">
        <v>0</v>
      </c>
      <c r="P605" s="82">
        <v>312158570.86000001</v>
      </c>
      <c r="Q605" s="81">
        <f t="shared" si="19"/>
        <v>5232247774.71</v>
      </c>
    </row>
    <row r="606" spans="1:17" x14ac:dyDescent="0.25">
      <c r="A606" s="63" t="s">
        <v>1163</v>
      </c>
      <c r="B606" s="64" t="s">
        <v>1213</v>
      </c>
      <c r="C606" s="65" t="s">
        <v>1165</v>
      </c>
      <c r="D606" s="65" t="s">
        <v>690</v>
      </c>
      <c r="E606" s="64" t="s">
        <v>18</v>
      </c>
      <c r="F606" s="66">
        <v>24398</v>
      </c>
      <c r="G606" s="71">
        <v>1108109.92</v>
      </c>
      <c r="H606" s="72">
        <f t="shared" si="18"/>
        <v>27035665828.16</v>
      </c>
      <c r="I606" s="72">
        <v>10625393094</v>
      </c>
      <c r="J606" s="72">
        <v>0</v>
      </c>
      <c r="K606" s="72">
        <v>10625393094</v>
      </c>
      <c r="L606" s="81">
        <v>77997389.439999998</v>
      </c>
      <c r="M606" s="82">
        <v>210656850.11000001</v>
      </c>
      <c r="N606" s="82">
        <v>0</v>
      </c>
      <c r="O606" s="82">
        <v>0</v>
      </c>
      <c r="P606" s="82">
        <v>1070270490.72</v>
      </c>
      <c r="Q606" s="81">
        <f t="shared" si="19"/>
        <v>15051348003.889999</v>
      </c>
    </row>
    <row r="607" spans="1:17" x14ac:dyDescent="0.25">
      <c r="A607" s="63" t="s">
        <v>1163</v>
      </c>
      <c r="B607" s="64" t="s">
        <v>1214</v>
      </c>
      <c r="C607" s="65" t="s">
        <v>1165</v>
      </c>
      <c r="D607" s="65" t="s">
        <v>1215</v>
      </c>
      <c r="E607" s="64" t="s">
        <v>18</v>
      </c>
      <c r="F607" s="66">
        <v>3859</v>
      </c>
      <c r="G607" s="71">
        <v>1224687.1000000001</v>
      </c>
      <c r="H607" s="72">
        <f t="shared" si="18"/>
        <v>4726067518.9000006</v>
      </c>
      <c r="I607" s="72">
        <v>1679160084</v>
      </c>
      <c r="J607" s="72">
        <v>0</v>
      </c>
      <c r="K607" s="72">
        <v>1679160084</v>
      </c>
      <c r="L607" s="81">
        <v>13205065.470000001</v>
      </c>
      <c r="M607" s="82">
        <v>38779922.829999998</v>
      </c>
      <c r="N607" s="82">
        <v>0</v>
      </c>
      <c r="O607" s="82">
        <v>0</v>
      </c>
      <c r="P607" s="82">
        <v>169283294.68000001</v>
      </c>
      <c r="Q607" s="81">
        <f t="shared" si="19"/>
        <v>2825639151.9200006</v>
      </c>
    </row>
    <row r="608" spans="1:17" x14ac:dyDescent="0.25">
      <c r="A608" s="63" t="s">
        <v>1163</v>
      </c>
      <c r="B608" s="64" t="s">
        <v>1216</v>
      </c>
      <c r="C608" s="65" t="s">
        <v>1165</v>
      </c>
      <c r="D608" s="65" t="s">
        <v>1217</v>
      </c>
      <c r="E608" s="64" t="s">
        <v>18</v>
      </c>
      <c r="F608" s="66">
        <v>3260</v>
      </c>
      <c r="G608" s="71">
        <v>1117536.6200000001</v>
      </c>
      <c r="H608" s="72">
        <f t="shared" si="18"/>
        <v>3643169381.2000003</v>
      </c>
      <c r="I608" s="72">
        <v>1428546146</v>
      </c>
      <c r="J608" s="72">
        <v>0</v>
      </c>
      <c r="K608" s="72">
        <v>1428546146</v>
      </c>
      <c r="L608" s="81">
        <v>11751495.73</v>
      </c>
      <c r="M608" s="82">
        <v>33977231.109999999</v>
      </c>
      <c r="N608" s="82">
        <v>0</v>
      </c>
      <c r="O608" s="82">
        <v>0</v>
      </c>
      <c r="P608" s="82">
        <v>143006877.59999999</v>
      </c>
      <c r="Q608" s="81">
        <f t="shared" si="19"/>
        <v>2025887630.7600005</v>
      </c>
    </row>
    <row r="609" spans="1:17" x14ac:dyDescent="0.25">
      <c r="A609" s="63" t="s">
        <v>1163</v>
      </c>
      <c r="B609" s="64" t="s">
        <v>1218</v>
      </c>
      <c r="C609" s="65" t="s">
        <v>1165</v>
      </c>
      <c r="D609" s="65" t="s">
        <v>1219</v>
      </c>
      <c r="E609" s="64" t="s">
        <v>18</v>
      </c>
      <c r="F609" s="66">
        <v>15950</v>
      </c>
      <c r="G609" s="71">
        <v>1236185.72</v>
      </c>
      <c r="H609" s="72">
        <f t="shared" si="18"/>
        <v>19717162234</v>
      </c>
      <c r="I609" s="72">
        <v>6984996990</v>
      </c>
      <c r="J609" s="72">
        <v>0</v>
      </c>
      <c r="K609" s="72">
        <v>6984996990</v>
      </c>
      <c r="L609" s="81">
        <v>58591150.020000003</v>
      </c>
      <c r="M609" s="82">
        <v>189278524.15000001</v>
      </c>
      <c r="N609" s="82">
        <v>0</v>
      </c>
      <c r="O609" s="82">
        <v>0</v>
      </c>
      <c r="P609" s="82">
        <v>699680888.88</v>
      </c>
      <c r="Q609" s="81">
        <f t="shared" si="19"/>
        <v>11784614680.950001</v>
      </c>
    </row>
    <row r="610" spans="1:17" x14ac:dyDescent="0.25">
      <c r="A610" s="63" t="s">
        <v>1163</v>
      </c>
      <c r="B610" s="64" t="s">
        <v>1220</v>
      </c>
      <c r="C610" s="65" t="s">
        <v>1165</v>
      </c>
      <c r="D610" s="65" t="s">
        <v>1221</v>
      </c>
      <c r="E610" s="64" t="s">
        <v>18</v>
      </c>
      <c r="F610" s="66">
        <v>9573</v>
      </c>
      <c r="G610" s="71">
        <v>1193418.49</v>
      </c>
      <c r="H610" s="72">
        <f t="shared" si="18"/>
        <v>11424595204.77</v>
      </c>
      <c r="I610" s="72">
        <v>4188009971</v>
      </c>
      <c r="J610" s="72">
        <v>0</v>
      </c>
      <c r="K610" s="72">
        <v>4188009971</v>
      </c>
      <c r="L610" s="81">
        <v>32466670.989999998</v>
      </c>
      <c r="M610" s="82">
        <v>89136158.459999993</v>
      </c>
      <c r="N610" s="82">
        <v>0</v>
      </c>
      <c r="O610" s="82">
        <v>0</v>
      </c>
      <c r="P610" s="82">
        <v>419940134.75</v>
      </c>
      <c r="Q610" s="81">
        <f t="shared" si="19"/>
        <v>6695042269.5700006</v>
      </c>
    </row>
    <row r="611" spans="1:17" x14ac:dyDescent="0.25">
      <c r="A611" s="63" t="s">
        <v>1163</v>
      </c>
      <c r="B611" s="64" t="s">
        <v>1222</v>
      </c>
      <c r="C611" s="65" t="s">
        <v>1165</v>
      </c>
      <c r="D611" s="65" t="s">
        <v>1223</v>
      </c>
      <c r="E611" s="64" t="s">
        <v>18</v>
      </c>
      <c r="F611" s="66">
        <v>4943</v>
      </c>
      <c r="G611" s="71">
        <v>1254942.78</v>
      </c>
      <c r="H611" s="72">
        <f t="shared" si="18"/>
        <v>6203182161.54</v>
      </c>
      <c r="I611" s="72">
        <v>2161363001</v>
      </c>
      <c r="J611" s="72">
        <v>0</v>
      </c>
      <c r="K611" s="72">
        <v>2161363001</v>
      </c>
      <c r="L611" s="81">
        <v>17529615.899999999</v>
      </c>
      <c r="M611" s="82">
        <v>57868189.810000002</v>
      </c>
      <c r="N611" s="82">
        <v>0</v>
      </c>
      <c r="O611" s="82">
        <v>0</v>
      </c>
      <c r="P611" s="82">
        <v>216835274.84</v>
      </c>
      <c r="Q611" s="81">
        <f t="shared" si="19"/>
        <v>3749586079.9899998</v>
      </c>
    </row>
    <row r="612" spans="1:17" x14ac:dyDescent="0.25">
      <c r="A612" s="63" t="s">
        <v>1224</v>
      </c>
      <c r="B612" s="64" t="s">
        <v>1225</v>
      </c>
      <c r="C612" s="65" t="s">
        <v>1226</v>
      </c>
      <c r="D612" s="65" t="s">
        <v>1227</v>
      </c>
      <c r="E612" s="64" t="s">
        <v>51</v>
      </c>
      <c r="F612" s="66">
        <v>188588</v>
      </c>
      <c r="G612" s="71">
        <v>1448946.81</v>
      </c>
      <c r="H612" s="72">
        <f t="shared" si="18"/>
        <v>273253981004.28</v>
      </c>
      <c r="I612" s="72">
        <v>81963061229</v>
      </c>
      <c r="J612" s="72">
        <v>0</v>
      </c>
      <c r="K612" s="72">
        <v>81963061229</v>
      </c>
      <c r="L612" s="81">
        <v>0</v>
      </c>
      <c r="M612" s="82">
        <v>3906657951.1300001</v>
      </c>
      <c r="N612" s="82">
        <v>0</v>
      </c>
      <c r="O612" s="82">
        <v>878882288</v>
      </c>
      <c r="P612" s="82">
        <v>13256261785.110001</v>
      </c>
      <c r="Q612" s="81">
        <f t="shared" si="19"/>
        <v>173249117751.03998</v>
      </c>
    </row>
    <row r="613" spans="1:17" x14ac:dyDescent="0.25">
      <c r="A613" s="63" t="s">
        <v>1224</v>
      </c>
      <c r="B613" s="64" t="s">
        <v>1228</v>
      </c>
      <c r="C613" s="65" t="s">
        <v>1226</v>
      </c>
      <c r="D613" s="65" t="s">
        <v>1229</v>
      </c>
      <c r="E613" s="64" t="s">
        <v>15</v>
      </c>
      <c r="F613" s="66">
        <v>30349</v>
      </c>
      <c r="G613" s="71">
        <v>1094078.46</v>
      </c>
      <c r="H613" s="72">
        <f t="shared" si="18"/>
        <v>33204187182.539997</v>
      </c>
      <c r="I613" s="72">
        <v>13282994206</v>
      </c>
      <c r="J613" s="72">
        <v>0</v>
      </c>
      <c r="K613" s="72">
        <v>13282994206</v>
      </c>
      <c r="L613" s="81">
        <v>0</v>
      </c>
      <c r="M613" s="82">
        <v>416358314.58999997</v>
      </c>
      <c r="N613" s="82">
        <v>0</v>
      </c>
      <c r="O613" s="82">
        <v>0</v>
      </c>
      <c r="P613" s="82">
        <v>2133297393.8800001</v>
      </c>
      <c r="Q613" s="81">
        <f t="shared" si="19"/>
        <v>17371537268.069996</v>
      </c>
    </row>
    <row r="614" spans="1:17" x14ac:dyDescent="0.25">
      <c r="A614" s="63" t="s">
        <v>1224</v>
      </c>
      <c r="B614" s="64" t="s">
        <v>1230</v>
      </c>
      <c r="C614" s="65" t="s">
        <v>1226</v>
      </c>
      <c r="D614" s="65" t="s">
        <v>1231</v>
      </c>
      <c r="E614" s="64" t="s">
        <v>15</v>
      </c>
      <c r="F614" s="66">
        <v>7386</v>
      </c>
      <c r="G614" s="71">
        <v>1242504.02</v>
      </c>
      <c r="H614" s="72">
        <f t="shared" si="18"/>
        <v>9177134691.7199993</v>
      </c>
      <c r="I614" s="72">
        <v>3134184491</v>
      </c>
      <c r="J614" s="72">
        <v>0</v>
      </c>
      <c r="K614" s="72">
        <v>3134184491</v>
      </c>
      <c r="L614" s="81">
        <v>0</v>
      </c>
      <c r="M614" s="82">
        <v>83500359.430000007</v>
      </c>
      <c r="N614" s="82">
        <v>0</v>
      </c>
      <c r="O614" s="82">
        <v>0</v>
      </c>
      <c r="P614" s="82">
        <v>519178047.08999997</v>
      </c>
      <c r="Q614" s="81">
        <f t="shared" si="19"/>
        <v>5440271794.1999989</v>
      </c>
    </row>
    <row r="615" spans="1:17" x14ac:dyDescent="0.25">
      <c r="A615" s="63" t="s">
        <v>1224</v>
      </c>
      <c r="B615" s="64" t="s">
        <v>1232</v>
      </c>
      <c r="C615" s="65" t="s">
        <v>1226</v>
      </c>
      <c r="D615" s="65" t="s">
        <v>1233</v>
      </c>
      <c r="E615" s="64" t="s">
        <v>15</v>
      </c>
      <c r="F615" s="66">
        <v>11521</v>
      </c>
      <c r="G615" s="71">
        <v>1322798.02</v>
      </c>
      <c r="H615" s="72">
        <f t="shared" si="18"/>
        <v>15239955988.42</v>
      </c>
      <c r="I615" s="72">
        <v>4886950142</v>
      </c>
      <c r="J615" s="72">
        <v>0</v>
      </c>
      <c r="K615" s="72">
        <v>4886950142</v>
      </c>
      <c r="L615" s="81">
        <v>0</v>
      </c>
      <c r="M615" s="82">
        <v>148881800.91999999</v>
      </c>
      <c r="N615" s="82">
        <v>0</v>
      </c>
      <c r="O615" s="82">
        <v>0</v>
      </c>
      <c r="P615" s="82">
        <v>809836214.52999997</v>
      </c>
      <c r="Q615" s="81">
        <f t="shared" si="19"/>
        <v>9394287830.9700012</v>
      </c>
    </row>
    <row r="616" spans="1:17" x14ac:dyDescent="0.25">
      <c r="A616" s="63" t="s">
        <v>1224</v>
      </c>
      <c r="B616" s="64" t="s">
        <v>1234</v>
      </c>
      <c r="C616" s="65" t="s">
        <v>1226</v>
      </c>
      <c r="D616" s="65" t="s">
        <v>1235</v>
      </c>
      <c r="E616" s="64" t="s">
        <v>15</v>
      </c>
      <c r="F616" s="66">
        <v>22292</v>
      </c>
      <c r="G616" s="71">
        <v>1225300.3999999999</v>
      </c>
      <c r="H616" s="72">
        <f t="shared" si="18"/>
        <v>27314396516.799999</v>
      </c>
      <c r="I616" s="72">
        <v>9722829077</v>
      </c>
      <c r="J616" s="72">
        <v>0</v>
      </c>
      <c r="K616" s="72">
        <v>9722829077</v>
      </c>
      <c r="L616" s="81">
        <v>0</v>
      </c>
      <c r="M616" s="82">
        <v>192783616.36000001</v>
      </c>
      <c r="N616" s="82">
        <v>0</v>
      </c>
      <c r="O616" s="82">
        <v>0</v>
      </c>
      <c r="P616" s="82">
        <v>1566953293.5</v>
      </c>
      <c r="Q616" s="81">
        <f t="shared" si="19"/>
        <v>15831830529.939999</v>
      </c>
    </row>
    <row r="617" spans="1:17" x14ac:dyDescent="0.25">
      <c r="A617" s="63" t="s">
        <v>1224</v>
      </c>
      <c r="B617" s="64" t="s">
        <v>1236</v>
      </c>
      <c r="C617" s="65" t="s">
        <v>1226</v>
      </c>
      <c r="D617" s="65" t="s">
        <v>1237</v>
      </c>
      <c r="E617" s="64" t="s">
        <v>15</v>
      </c>
      <c r="F617" s="66">
        <v>2244</v>
      </c>
      <c r="G617" s="71">
        <v>1389993.08</v>
      </c>
      <c r="H617" s="72">
        <f t="shared" si="18"/>
        <v>3119144471.52</v>
      </c>
      <c r="I617" s="72">
        <v>916934476</v>
      </c>
      <c r="J617" s="72">
        <v>0</v>
      </c>
      <c r="K617" s="72">
        <v>916934476</v>
      </c>
      <c r="L617" s="81">
        <v>0</v>
      </c>
      <c r="M617" s="82">
        <v>22954668.989999998</v>
      </c>
      <c r="N617" s="82">
        <v>0</v>
      </c>
      <c r="O617" s="82">
        <v>0</v>
      </c>
      <c r="P617" s="82">
        <v>157735653.62</v>
      </c>
      <c r="Q617" s="81">
        <f t="shared" si="19"/>
        <v>2021519672.9099998</v>
      </c>
    </row>
    <row r="618" spans="1:17" x14ac:dyDescent="0.25">
      <c r="A618" s="63" t="s">
        <v>1224</v>
      </c>
      <c r="B618" s="64" t="s">
        <v>1238</v>
      </c>
      <c r="C618" s="65" t="s">
        <v>1226</v>
      </c>
      <c r="D618" s="65" t="s">
        <v>1239</v>
      </c>
      <c r="E618" s="64" t="s">
        <v>15</v>
      </c>
      <c r="F618" s="66">
        <v>5437</v>
      </c>
      <c r="G618" s="71">
        <v>1343212.24</v>
      </c>
      <c r="H618" s="72">
        <f t="shared" si="18"/>
        <v>7303044948.8800001</v>
      </c>
      <c r="I618" s="72">
        <v>2328254776</v>
      </c>
      <c r="J618" s="72">
        <v>0</v>
      </c>
      <c r="K618" s="72">
        <v>2328254776</v>
      </c>
      <c r="L618" s="81">
        <v>0</v>
      </c>
      <c r="M618" s="82">
        <v>54674035.079999998</v>
      </c>
      <c r="N618" s="82">
        <v>0</v>
      </c>
      <c r="O618" s="82">
        <v>0</v>
      </c>
      <c r="P618" s="82">
        <v>382178586.79000002</v>
      </c>
      <c r="Q618" s="81">
        <f t="shared" si="19"/>
        <v>4537937551.0100002</v>
      </c>
    </row>
    <row r="619" spans="1:17" x14ac:dyDescent="0.25">
      <c r="A619" s="63" t="s">
        <v>1224</v>
      </c>
      <c r="B619" s="64" t="s">
        <v>1240</v>
      </c>
      <c r="C619" s="65" t="s">
        <v>1226</v>
      </c>
      <c r="D619" s="65" t="s">
        <v>1241</v>
      </c>
      <c r="E619" s="64" t="s">
        <v>15</v>
      </c>
      <c r="F619" s="66">
        <v>23252</v>
      </c>
      <c r="G619" s="71">
        <v>1320643.27</v>
      </c>
      <c r="H619" s="72">
        <f t="shared" si="18"/>
        <v>30707597314.040001</v>
      </c>
      <c r="I619" s="72">
        <v>10086499279</v>
      </c>
      <c r="J619" s="72">
        <v>0</v>
      </c>
      <c r="K619" s="72">
        <v>10086499279</v>
      </c>
      <c r="L619" s="81">
        <v>0</v>
      </c>
      <c r="M619" s="82">
        <v>402040096.29000002</v>
      </c>
      <c r="N619" s="82">
        <v>0</v>
      </c>
      <c r="O619" s="82">
        <v>0</v>
      </c>
      <c r="P619" s="82">
        <v>1634433787.02</v>
      </c>
      <c r="Q619" s="81">
        <f t="shared" si="19"/>
        <v>18584624151.73</v>
      </c>
    </row>
    <row r="620" spans="1:17" x14ac:dyDescent="0.25">
      <c r="A620" s="63" t="s">
        <v>1224</v>
      </c>
      <c r="B620" s="64" t="s">
        <v>1242</v>
      </c>
      <c r="C620" s="65" t="s">
        <v>1226</v>
      </c>
      <c r="D620" s="65" t="s">
        <v>1243</v>
      </c>
      <c r="E620" s="64" t="s">
        <v>15</v>
      </c>
      <c r="F620" s="66">
        <v>5906</v>
      </c>
      <c r="G620" s="71">
        <v>1323116.06</v>
      </c>
      <c r="H620" s="72">
        <f t="shared" si="18"/>
        <v>7814323450.3600006</v>
      </c>
      <c r="I620" s="72">
        <v>2551318342</v>
      </c>
      <c r="J620" s="72">
        <v>0</v>
      </c>
      <c r="K620" s="72">
        <v>2551318342</v>
      </c>
      <c r="L620" s="81">
        <v>0</v>
      </c>
      <c r="M620" s="82">
        <v>61463629.829999998</v>
      </c>
      <c r="N620" s="82">
        <v>0</v>
      </c>
      <c r="O620" s="82">
        <v>0</v>
      </c>
      <c r="P620" s="82">
        <v>415145619.56999999</v>
      </c>
      <c r="Q620" s="81">
        <f t="shared" si="19"/>
        <v>4786395858.960001</v>
      </c>
    </row>
    <row r="621" spans="1:17" x14ac:dyDescent="0.25">
      <c r="A621" s="63" t="s">
        <v>1224</v>
      </c>
      <c r="B621" s="64" t="s">
        <v>1244</v>
      </c>
      <c r="C621" s="65" t="s">
        <v>1226</v>
      </c>
      <c r="D621" s="65" t="s">
        <v>1245</v>
      </c>
      <c r="E621" s="64" t="s">
        <v>18</v>
      </c>
      <c r="F621" s="66">
        <v>3399</v>
      </c>
      <c r="G621" s="71">
        <v>1422896.36</v>
      </c>
      <c r="H621" s="72">
        <f t="shared" si="18"/>
        <v>4836424727.6400003</v>
      </c>
      <c r="I621" s="72">
        <v>1485813645</v>
      </c>
      <c r="J621" s="72">
        <v>0</v>
      </c>
      <c r="K621" s="72">
        <v>1485813645</v>
      </c>
      <c r="L621" s="81">
        <v>0</v>
      </c>
      <c r="M621" s="82">
        <v>32368143.23</v>
      </c>
      <c r="N621" s="82">
        <v>0</v>
      </c>
      <c r="O621" s="82">
        <v>0</v>
      </c>
      <c r="P621" s="82">
        <v>238923122.40000001</v>
      </c>
      <c r="Q621" s="81">
        <f t="shared" si="19"/>
        <v>3079319817.0100002</v>
      </c>
    </row>
    <row r="622" spans="1:17" x14ac:dyDescent="0.25">
      <c r="A622" s="63" t="s">
        <v>1224</v>
      </c>
      <c r="B622" s="64" t="s">
        <v>1246</v>
      </c>
      <c r="C622" s="65" t="s">
        <v>1226</v>
      </c>
      <c r="D622" s="65" t="s">
        <v>1247</v>
      </c>
      <c r="E622" s="64" t="s">
        <v>15</v>
      </c>
      <c r="F622" s="66">
        <v>60927</v>
      </c>
      <c r="G622" s="71">
        <v>1211944.03</v>
      </c>
      <c r="H622" s="72">
        <f t="shared" si="18"/>
        <v>73840113915.809998</v>
      </c>
      <c r="I622" s="72">
        <v>26579061936</v>
      </c>
      <c r="J622" s="72">
        <v>0</v>
      </c>
      <c r="K622" s="72">
        <v>26579061936</v>
      </c>
      <c r="L622" s="81">
        <v>0</v>
      </c>
      <c r="M622" s="82">
        <v>1032338012.4400001</v>
      </c>
      <c r="N622" s="82">
        <v>0</v>
      </c>
      <c r="O622" s="82">
        <v>0</v>
      </c>
      <c r="P622" s="82">
        <v>4282691697.1500001</v>
      </c>
      <c r="Q622" s="81">
        <f t="shared" si="19"/>
        <v>41946022270.220001</v>
      </c>
    </row>
    <row r="623" spans="1:17" x14ac:dyDescent="0.25">
      <c r="A623" s="63" t="s">
        <v>1224</v>
      </c>
      <c r="B623" s="64" t="s">
        <v>1248</v>
      </c>
      <c r="C623" s="65" t="s">
        <v>1226</v>
      </c>
      <c r="D623" s="65" t="s">
        <v>1249</v>
      </c>
      <c r="E623" s="64" t="s">
        <v>15</v>
      </c>
      <c r="F623" s="66">
        <v>18799</v>
      </c>
      <c r="G623" s="71">
        <v>1281200.17</v>
      </c>
      <c r="H623" s="72">
        <f t="shared" si="18"/>
        <v>24085281995.829998</v>
      </c>
      <c r="I623" s="72">
        <v>8145260564</v>
      </c>
      <c r="J623" s="72">
        <v>0</v>
      </c>
      <c r="K623" s="72">
        <v>8145260564</v>
      </c>
      <c r="L623" s="81">
        <v>0</v>
      </c>
      <c r="M623" s="82">
        <v>247660265.19</v>
      </c>
      <c r="N623" s="82">
        <v>0</v>
      </c>
      <c r="O623" s="82">
        <v>0</v>
      </c>
      <c r="P623" s="82">
        <v>1321422706.0999999</v>
      </c>
      <c r="Q623" s="81">
        <f t="shared" si="19"/>
        <v>14370938460.539999</v>
      </c>
    </row>
    <row r="624" spans="1:17" x14ac:dyDescent="0.25">
      <c r="A624" s="63" t="s">
        <v>1224</v>
      </c>
      <c r="B624" s="64" t="s">
        <v>1250</v>
      </c>
      <c r="C624" s="65" t="s">
        <v>1226</v>
      </c>
      <c r="D624" s="65" t="s">
        <v>121</v>
      </c>
      <c r="E624" s="64" t="s">
        <v>15</v>
      </c>
      <c r="F624" s="66">
        <v>16816</v>
      </c>
      <c r="G624" s="71">
        <v>1221189.01</v>
      </c>
      <c r="H624" s="72">
        <f t="shared" si="18"/>
        <v>20535514392.16</v>
      </c>
      <c r="I624" s="72">
        <v>7304371639</v>
      </c>
      <c r="J624" s="72">
        <v>0</v>
      </c>
      <c r="K624" s="72">
        <v>7304371639</v>
      </c>
      <c r="L624" s="81">
        <v>0</v>
      </c>
      <c r="M624" s="82">
        <v>207775784.38</v>
      </c>
      <c r="N624" s="82">
        <v>0</v>
      </c>
      <c r="O624" s="82">
        <v>0</v>
      </c>
      <c r="P624" s="82">
        <v>1182033311.6600001</v>
      </c>
      <c r="Q624" s="81">
        <f t="shared" si="19"/>
        <v>11841333657.119999</v>
      </c>
    </row>
    <row r="625" spans="1:17" x14ac:dyDescent="0.25">
      <c r="A625" s="63" t="s">
        <v>1224</v>
      </c>
      <c r="B625" s="64" t="s">
        <v>1251</v>
      </c>
      <c r="C625" s="65" t="s">
        <v>1226</v>
      </c>
      <c r="D625" s="65" t="s">
        <v>1252</v>
      </c>
      <c r="E625" s="64" t="s">
        <v>15</v>
      </c>
      <c r="F625" s="66">
        <v>5619</v>
      </c>
      <c r="G625" s="71">
        <v>1253506.26</v>
      </c>
      <c r="H625" s="72">
        <f t="shared" si="18"/>
        <v>7043451674.9399996</v>
      </c>
      <c r="I625" s="72">
        <v>2387261049</v>
      </c>
      <c r="J625" s="72">
        <v>0</v>
      </c>
      <c r="K625" s="72">
        <v>2387261049</v>
      </c>
      <c r="L625" s="81">
        <v>0</v>
      </c>
      <c r="M625" s="82">
        <v>55341464.57</v>
      </c>
      <c r="N625" s="82">
        <v>0</v>
      </c>
      <c r="O625" s="82">
        <v>0</v>
      </c>
      <c r="P625" s="82">
        <v>394971763.69</v>
      </c>
      <c r="Q625" s="81">
        <f t="shared" si="19"/>
        <v>4205877397.6799994</v>
      </c>
    </row>
    <row r="626" spans="1:17" x14ac:dyDescent="0.25">
      <c r="A626" s="63" t="s">
        <v>1224</v>
      </c>
      <c r="B626" s="64" t="s">
        <v>1253</v>
      </c>
      <c r="C626" s="65" t="s">
        <v>1226</v>
      </c>
      <c r="D626" s="65" t="s">
        <v>1254</v>
      </c>
      <c r="E626" s="64" t="s">
        <v>15</v>
      </c>
      <c r="F626" s="66">
        <v>9402</v>
      </c>
      <c r="G626" s="71">
        <v>1244163.67</v>
      </c>
      <c r="H626" s="72">
        <f t="shared" si="18"/>
        <v>11697626825.34</v>
      </c>
      <c r="I626" s="72">
        <v>4081743601</v>
      </c>
      <c r="J626" s="72">
        <v>0</v>
      </c>
      <c r="K626" s="72">
        <v>4081743601</v>
      </c>
      <c r="L626" s="81">
        <v>0</v>
      </c>
      <c r="M626" s="82">
        <v>97687558.75</v>
      </c>
      <c r="N626" s="82">
        <v>0</v>
      </c>
      <c r="O626" s="82">
        <v>0</v>
      </c>
      <c r="P626" s="82">
        <v>660887083.5</v>
      </c>
      <c r="Q626" s="81">
        <f t="shared" si="19"/>
        <v>6857308582.0900002</v>
      </c>
    </row>
    <row r="627" spans="1:17" x14ac:dyDescent="0.25">
      <c r="A627" s="63" t="s">
        <v>1224</v>
      </c>
      <c r="B627" s="64" t="s">
        <v>1255</v>
      </c>
      <c r="C627" s="65" t="s">
        <v>1226</v>
      </c>
      <c r="D627" s="65" t="s">
        <v>1256</v>
      </c>
      <c r="E627" s="64" t="s">
        <v>18</v>
      </c>
      <c r="F627" s="66">
        <v>25674</v>
      </c>
      <c r="G627" s="71">
        <v>1440148.29</v>
      </c>
      <c r="H627" s="72">
        <f t="shared" si="18"/>
        <v>36974367197.459999</v>
      </c>
      <c r="I627" s="72">
        <v>10750374835</v>
      </c>
      <c r="J627" s="72">
        <v>0</v>
      </c>
      <c r="K627" s="72">
        <v>10750374835</v>
      </c>
      <c r="L627" s="81">
        <v>0</v>
      </c>
      <c r="M627" s="82">
        <v>340849937.45999998</v>
      </c>
      <c r="N627" s="82">
        <v>0</v>
      </c>
      <c r="O627" s="82">
        <v>0</v>
      </c>
      <c r="P627" s="82">
        <v>1804681448.8199999</v>
      </c>
      <c r="Q627" s="81">
        <f t="shared" si="19"/>
        <v>24078460976.18</v>
      </c>
    </row>
    <row r="628" spans="1:17" x14ac:dyDescent="0.25">
      <c r="A628" s="63" t="s">
        <v>1224</v>
      </c>
      <c r="B628" s="64" t="s">
        <v>1257</v>
      </c>
      <c r="C628" s="65" t="s">
        <v>1226</v>
      </c>
      <c r="D628" s="65" t="s">
        <v>1258</v>
      </c>
      <c r="E628" s="64" t="s">
        <v>15</v>
      </c>
      <c r="F628" s="66">
        <v>13486</v>
      </c>
      <c r="G628" s="71">
        <v>1168619.9099999999</v>
      </c>
      <c r="H628" s="72">
        <f t="shared" si="18"/>
        <v>15760008106.259998</v>
      </c>
      <c r="I628" s="72">
        <v>5901285954</v>
      </c>
      <c r="J628" s="72">
        <v>0</v>
      </c>
      <c r="K628" s="72">
        <v>5901285954</v>
      </c>
      <c r="L628" s="81">
        <v>0</v>
      </c>
      <c r="M628" s="82">
        <v>141779329.81999999</v>
      </c>
      <c r="N628" s="82">
        <v>0</v>
      </c>
      <c r="O628" s="82">
        <v>0</v>
      </c>
      <c r="P628" s="82">
        <v>947960349.73000002</v>
      </c>
      <c r="Q628" s="81">
        <f t="shared" si="19"/>
        <v>8768982472.7099991</v>
      </c>
    </row>
    <row r="629" spans="1:17" x14ac:dyDescent="0.25">
      <c r="A629" s="63" t="s">
        <v>1224</v>
      </c>
      <c r="B629" s="64" t="s">
        <v>1259</v>
      </c>
      <c r="C629" s="65" t="s">
        <v>1226</v>
      </c>
      <c r="D629" s="65" t="s">
        <v>1260</v>
      </c>
      <c r="E629" s="64" t="s">
        <v>15</v>
      </c>
      <c r="F629" s="66">
        <v>53921</v>
      </c>
      <c r="G629" s="71">
        <v>1201942.68</v>
      </c>
      <c r="H629" s="72">
        <f t="shared" si="18"/>
        <v>64809951248.279999</v>
      </c>
      <c r="I629" s="72">
        <v>23573210049</v>
      </c>
      <c r="J629" s="72">
        <v>0</v>
      </c>
      <c r="K629" s="72">
        <v>23573210049</v>
      </c>
      <c r="L629" s="81">
        <v>0</v>
      </c>
      <c r="M629" s="82">
        <v>853188175.02999997</v>
      </c>
      <c r="N629" s="82">
        <v>0</v>
      </c>
      <c r="O629" s="82">
        <v>0</v>
      </c>
      <c r="P629" s="82">
        <v>3790224678.7399998</v>
      </c>
      <c r="Q629" s="81">
        <f t="shared" si="19"/>
        <v>36593328345.510002</v>
      </c>
    </row>
    <row r="630" spans="1:17" x14ac:dyDescent="0.25">
      <c r="A630" s="63" t="s">
        <v>1224</v>
      </c>
      <c r="B630" s="64" t="s">
        <v>1261</v>
      </c>
      <c r="C630" s="65" t="s">
        <v>1226</v>
      </c>
      <c r="D630" s="65" t="s">
        <v>1262</v>
      </c>
      <c r="E630" s="64" t="s">
        <v>18</v>
      </c>
      <c r="F630" s="66">
        <v>5320</v>
      </c>
      <c r="G630" s="71">
        <v>1341043.74</v>
      </c>
      <c r="H630" s="72">
        <f t="shared" si="18"/>
        <v>7134352696.8000002</v>
      </c>
      <c r="I630" s="72">
        <v>2288574710</v>
      </c>
      <c r="J630" s="72">
        <v>0</v>
      </c>
      <c r="K630" s="72">
        <v>2288574710</v>
      </c>
      <c r="L630" s="81">
        <v>0</v>
      </c>
      <c r="M630" s="82">
        <v>50626309.630000003</v>
      </c>
      <c r="N630" s="82">
        <v>0</v>
      </c>
      <c r="O630" s="82">
        <v>0</v>
      </c>
      <c r="P630" s="82">
        <v>373954401.63999999</v>
      </c>
      <c r="Q630" s="81">
        <f t="shared" si="19"/>
        <v>4421197275.5300007</v>
      </c>
    </row>
    <row r="631" spans="1:17" x14ac:dyDescent="0.25">
      <c r="A631" s="63" t="s">
        <v>1224</v>
      </c>
      <c r="B631" s="64" t="s">
        <v>1263</v>
      </c>
      <c r="C631" s="65" t="s">
        <v>1226</v>
      </c>
      <c r="D631" s="65" t="s">
        <v>1264</v>
      </c>
      <c r="E631" s="64" t="s">
        <v>18</v>
      </c>
      <c r="F631" s="66">
        <v>10754</v>
      </c>
      <c r="G631" s="71">
        <v>1233976.93</v>
      </c>
      <c r="H631" s="72">
        <f t="shared" si="18"/>
        <v>13270187905.219999</v>
      </c>
      <c r="I631" s="72">
        <v>4642805153</v>
      </c>
      <c r="J631" s="72">
        <v>0</v>
      </c>
      <c r="K631" s="72">
        <v>4642805153</v>
      </c>
      <c r="L631" s="81">
        <v>0</v>
      </c>
      <c r="M631" s="82">
        <v>102454592.79000001</v>
      </c>
      <c r="N631" s="82">
        <v>0</v>
      </c>
      <c r="O631" s="82">
        <v>0</v>
      </c>
      <c r="P631" s="82">
        <v>755922111.88999999</v>
      </c>
      <c r="Q631" s="81">
        <f t="shared" si="19"/>
        <v>7769006047.539999</v>
      </c>
    </row>
    <row r="632" spans="1:17" x14ac:dyDescent="0.25">
      <c r="A632" s="63" t="s">
        <v>1224</v>
      </c>
      <c r="B632" s="64" t="s">
        <v>1265</v>
      </c>
      <c r="C632" s="65" t="s">
        <v>1226</v>
      </c>
      <c r="D632" s="65" t="s">
        <v>1266</v>
      </c>
      <c r="E632" s="64" t="s">
        <v>15</v>
      </c>
      <c r="F632" s="66">
        <v>4265</v>
      </c>
      <c r="G632" s="71">
        <v>1270858.3799999999</v>
      </c>
      <c r="H632" s="72">
        <f t="shared" si="18"/>
        <v>5420210990.6999998</v>
      </c>
      <c r="I632" s="72">
        <v>1842247868</v>
      </c>
      <c r="J632" s="72">
        <v>0</v>
      </c>
      <c r="K632" s="72">
        <v>1842247868</v>
      </c>
      <c r="L632" s="81">
        <v>0</v>
      </c>
      <c r="M632" s="82">
        <v>49625579.979999997</v>
      </c>
      <c r="N632" s="82">
        <v>0</v>
      </c>
      <c r="O632" s="82">
        <v>0</v>
      </c>
      <c r="P632" s="82">
        <v>299796150.94</v>
      </c>
      <c r="Q632" s="81">
        <f t="shared" si="19"/>
        <v>3228541391.7799997</v>
      </c>
    </row>
    <row r="633" spans="1:17" x14ac:dyDescent="0.25">
      <c r="A633" s="63" t="s">
        <v>1224</v>
      </c>
      <c r="B633" s="64" t="s">
        <v>1267</v>
      </c>
      <c r="C633" s="65" t="s">
        <v>1226</v>
      </c>
      <c r="D633" s="65" t="s">
        <v>1268</v>
      </c>
      <c r="E633" s="64" t="s">
        <v>15</v>
      </c>
      <c r="F633" s="66">
        <v>14793</v>
      </c>
      <c r="G633" s="71">
        <v>1314473.8999999999</v>
      </c>
      <c r="H633" s="72">
        <f t="shared" si="18"/>
        <v>19445012402.699997</v>
      </c>
      <c r="I633" s="72">
        <v>6437104330</v>
      </c>
      <c r="J633" s="72">
        <v>0</v>
      </c>
      <c r="K633" s="72">
        <v>6437104330</v>
      </c>
      <c r="L633" s="81">
        <v>0</v>
      </c>
      <c r="M633" s="82">
        <v>178866684.47</v>
      </c>
      <c r="N633" s="82">
        <v>0</v>
      </c>
      <c r="O633" s="82">
        <v>0</v>
      </c>
      <c r="P633" s="82">
        <v>1039832229.98</v>
      </c>
      <c r="Q633" s="81">
        <f t="shared" si="19"/>
        <v>11789209158.249996</v>
      </c>
    </row>
    <row r="634" spans="1:17" x14ac:dyDescent="0.25">
      <c r="A634" s="63" t="s">
        <v>1224</v>
      </c>
      <c r="B634" s="64" t="s">
        <v>1269</v>
      </c>
      <c r="C634" s="65" t="s">
        <v>1226</v>
      </c>
      <c r="D634" s="65" t="s">
        <v>686</v>
      </c>
      <c r="E634" s="64" t="s">
        <v>18</v>
      </c>
      <c r="F634" s="66">
        <v>10989</v>
      </c>
      <c r="G634" s="71">
        <v>1279923.32</v>
      </c>
      <c r="H634" s="72">
        <f t="shared" si="18"/>
        <v>14065077363.480001</v>
      </c>
      <c r="I634" s="72">
        <v>4721895882</v>
      </c>
      <c r="J634" s="72">
        <v>0</v>
      </c>
      <c r="K634" s="72">
        <v>4721895882</v>
      </c>
      <c r="L634" s="81">
        <v>0</v>
      </c>
      <c r="M634" s="82">
        <v>98380638.200000003</v>
      </c>
      <c r="N634" s="82">
        <v>0</v>
      </c>
      <c r="O634" s="82">
        <v>0</v>
      </c>
      <c r="P634" s="82">
        <v>772440774.37</v>
      </c>
      <c r="Q634" s="81">
        <f t="shared" si="19"/>
        <v>8472360068.9100018</v>
      </c>
    </row>
    <row r="635" spans="1:17" x14ac:dyDescent="0.25">
      <c r="A635" s="63" t="s">
        <v>1224</v>
      </c>
      <c r="B635" s="64" t="s">
        <v>1270</v>
      </c>
      <c r="C635" s="65" t="s">
        <v>1226</v>
      </c>
      <c r="D635" s="65" t="s">
        <v>1271</v>
      </c>
      <c r="E635" s="64" t="s">
        <v>15</v>
      </c>
      <c r="F635" s="66">
        <v>10904</v>
      </c>
      <c r="G635" s="71">
        <v>1196411.45</v>
      </c>
      <c r="H635" s="72">
        <f t="shared" si="18"/>
        <v>13045670450.799999</v>
      </c>
      <c r="I635" s="72">
        <v>4663922784</v>
      </c>
      <c r="J635" s="72">
        <v>0</v>
      </c>
      <c r="K635" s="72">
        <v>4663922784</v>
      </c>
      <c r="L635" s="81">
        <v>0</v>
      </c>
      <c r="M635" s="82">
        <v>105951488.31999999</v>
      </c>
      <c r="N635" s="82">
        <v>0</v>
      </c>
      <c r="O635" s="82">
        <v>0</v>
      </c>
      <c r="P635" s="82">
        <v>766465939</v>
      </c>
      <c r="Q635" s="81">
        <f t="shared" si="19"/>
        <v>7509330239.4799995</v>
      </c>
    </row>
    <row r="636" spans="1:17" x14ac:dyDescent="0.25">
      <c r="A636" s="63" t="s">
        <v>1224</v>
      </c>
      <c r="B636" s="64" t="s">
        <v>1272</v>
      </c>
      <c r="C636" s="65" t="s">
        <v>1226</v>
      </c>
      <c r="D636" s="65" t="s">
        <v>1273</v>
      </c>
      <c r="E636" s="64" t="s">
        <v>15</v>
      </c>
      <c r="F636" s="66">
        <v>112624</v>
      </c>
      <c r="G636" s="71">
        <v>1174043.1399999999</v>
      </c>
      <c r="H636" s="72">
        <f t="shared" si="18"/>
        <v>132225434599.35999</v>
      </c>
      <c r="I636" s="72">
        <v>49067316663</v>
      </c>
      <c r="J636" s="72">
        <v>0</v>
      </c>
      <c r="K636" s="72">
        <v>49067316663</v>
      </c>
      <c r="L636" s="81">
        <v>0</v>
      </c>
      <c r="M636" s="82">
        <v>1712325195.1199999</v>
      </c>
      <c r="N636" s="82">
        <v>0</v>
      </c>
      <c r="O636" s="82">
        <v>0</v>
      </c>
      <c r="P636" s="82">
        <v>7916586565.8800001</v>
      </c>
      <c r="Q636" s="81">
        <f t="shared" si="19"/>
        <v>73529206175.359985</v>
      </c>
    </row>
    <row r="637" spans="1:17" x14ac:dyDescent="0.25">
      <c r="A637" s="63" t="s">
        <v>1224</v>
      </c>
      <c r="B637" s="64" t="s">
        <v>1274</v>
      </c>
      <c r="C637" s="65" t="s">
        <v>1226</v>
      </c>
      <c r="D637" s="65" t="s">
        <v>1275</v>
      </c>
      <c r="E637" s="64" t="s">
        <v>15</v>
      </c>
      <c r="F637" s="66">
        <v>13736</v>
      </c>
      <c r="G637" s="71">
        <v>1279661.6299999999</v>
      </c>
      <c r="H637" s="72">
        <f t="shared" si="18"/>
        <v>17577432149.68</v>
      </c>
      <c r="I637" s="72">
        <v>6005714241</v>
      </c>
      <c r="J637" s="72">
        <v>0</v>
      </c>
      <c r="K637" s="72">
        <v>6005714241</v>
      </c>
      <c r="L637" s="81">
        <v>0</v>
      </c>
      <c r="M637" s="82">
        <v>174181181.68000001</v>
      </c>
      <c r="N637" s="82">
        <v>0</v>
      </c>
      <c r="O637" s="82">
        <v>0</v>
      </c>
      <c r="P637" s="82">
        <v>965533394.91999996</v>
      </c>
      <c r="Q637" s="81">
        <f t="shared" si="19"/>
        <v>10432003332.08</v>
      </c>
    </row>
    <row r="638" spans="1:17" x14ac:dyDescent="0.25">
      <c r="A638" s="63" t="s">
        <v>1224</v>
      </c>
      <c r="B638" s="64" t="s">
        <v>1276</v>
      </c>
      <c r="C638" s="65" t="s">
        <v>1226</v>
      </c>
      <c r="D638" s="65" t="s">
        <v>1277</v>
      </c>
      <c r="E638" s="64" t="s">
        <v>18</v>
      </c>
      <c r="F638" s="66">
        <v>11927</v>
      </c>
      <c r="G638" s="71">
        <v>1249899.6200000001</v>
      </c>
      <c r="H638" s="72">
        <f t="shared" si="18"/>
        <v>14907552767.740002</v>
      </c>
      <c r="I638" s="72">
        <v>5154940817</v>
      </c>
      <c r="J638" s="72">
        <v>0</v>
      </c>
      <c r="K638" s="72">
        <v>5154940817</v>
      </c>
      <c r="L638" s="81">
        <v>0</v>
      </c>
      <c r="M638" s="82">
        <v>121543989.84</v>
      </c>
      <c r="N638" s="82">
        <v>0</v>
      </c>
      <c r="O638" s="82">
        <v>0</v>
      </c>
      <c r="P638" s="82">
        <v>838374839.91999996</v>
      </c>
      <c r="Q638" s="81">
        <f t="shared" si="19"/>
        <v>8792693120.9800014</v>
      </c>
    </row>
    <row r="639" spans="1:17" x14ac:dyDescent="0.25">
      <c r="A639" s="63" t="s">
        <v>1224</v>
      </c>
      <c r="B639" s="64" t="s">
        <v>1278</v>
      </c>
      <c r="C639" s="65" t="s">
        <v>1226</v>
      </c>
      <c r="D639" s="65" t="s">
        <v>1279</v>
      </c>
      <c r="E639" s="64" t="s">
        <v>18</v>
      </c>
      <c r="F639" s="66">
        <v>30243</v>
      </c>
      <c r="G639" s="71">
        <v>1362971.57</v>
      </c>
      <c r="H639" s="72">
        <f t="shared" si="18"/>
        <v>41220349191.510002</v>
      </c>
      <c r="I639" s="72">
        <v>13242070271</v>
      </c>
      <c r="J639" s="72">
        <v>0</v>
      </c>
      <c r="K639" s="72">
        <v>13242070271</v>
      </c>
      <c r="L639" s="81">
        <v>0</v>
      </c>
      <c r="M639" s="82">
        <v>396994599.27999997</v>
      </c>
      <c r="N639" s="82">
        <v>0</v>
      </c>
      <c r="O639" s="82">
        <v>0</v>
      </c>
      <c r="P639" s="82">
        <v>2125846422.72</v>
      </c>
      <c r="Q639" s="81">
        <f t="shared" si="19"/>
        <v>25455437898.510002</v>
      </c>
    </row>
    <row r="640" spans="1:17" x14ac:dyDescent="0.25">
      <c r="A640" s="63" t="s">
        <v>1224</v>
      </c>
      <c r="B640" s="64" t="s">
        <v>1280</v>
      </c>
      <c r="C640" s="65" t="s">
        <v>1226</v>
      </c>
      <c r="D640" s="65" t="s">
        <v>583</v>
      </c>
      <c r="E640" s="64" t="s">
        <v>15</v>
      </c>
      <c r="F640" s="66">
        <v>9923</v>
      </c>
      <c r="G640" s="71">
        <v>1198138.08</v>
      </c>
      <c r="H640" s="72">
        <f t="shared" si="18"/>
        <v>11889124167.84</v>
      </c>
      <c r="I640" s="72">
        <v>4272378460</v>
      </c>
      <c r="J640" s="72">
        <v>0</v>
      </c>
      <c r="K640" s="72">
        <v>4272378460</v>
      </c>
      <c r="L640" s="81">
        <v>0</v>
      </c>
      <c r="M640" s="82">
        <v>88052405.519999996</v>
      </c>
      <c r="N640" s="82">
        <v>0</v>
      </c>
      <c r="O640" s="82">
        <v>0</v>
      </c>
      <c r="P640" s="82">
        <v>697509309.67999995</v>
      </c>
      <c r="Q640" s="81">
        <f t="shared" si="19"/>
        <v>6831183992.6399994</v>
      </c>
    </row>
    <row r="641" spans="1:17" x14ac:dyDescent="0.25">
      <c r="A641" s="63" t="s">
        <v>1224</v>
      </c>
      <c r="B641" s="64" t="s">
        <v>1281</v>
      </c>
      <c r="C641" s="65" t="s">
        <v>1226</v>
      </c>
      <c r="D641" s="65" t="s">
        <v>1282</v>
      </c>
      <c r="E641" s="64" t="s">
        <v>15</v>
      </c>
      <c r="F641" s="66">
        <v>20113</v>
      </c>
      <c r="G641" s="71">
        <v>1126611.3400000001</v>
      </c>
      <c r="H641" s="72">
        <f t="shared" si="18"/>
        <v>22659533881.420002</v>
      </c>
      <c r="I641" s="72">
        <v>8785729474</v>
      </c>
      <c r="J641" s="72">
        <v>0</v>
      </c>
      <c r="K641" s="72">
        <v>8785729474</v>
      </c>
      <c r="L641" s="81">
        <v>0</v>
      </c>
      <c r="M641" s="82">
        <v>175214458.22</v>
      </c>
      <c r="N641" s="82">
        <v>0</v>
      </c>
      <c r="O641" s="82">
        <v>0</v>
      </c>
      <c r="P641" s="82">
        <v>1413786631.6199999</v>
      </c>
      <c r="Q641" s="81">
        <f t="shared" si="19"/>
        <v>12284803317.580002</v>
      </c>
    </row>
    <row r="642" spans="1:17" x14ac:dyDescent="0.25">
      <c r="A642" s="63" t="s">
        <v>1224</v>
      </c>
      <c r="B642" s="64" t="s">
        <v>1283</v>
      </c>
      <c r="C642" s="65" t="s">
        <v>1226</v>
      </c>
      <c r="D642" s="65" t="s">
        <v>1284</v>
      </c>
      <c r="E642" s="64" t="s">
        <v>15</v>
      </c>
      <c r="F642" s="66">
        <v>14353</v>
      </c>
      <c r="G642" s="71">
        <v>1217459.49</v>
      </c>
      <c r="H642" s="72">
        <f t="shared" si="18"/>
        <v>17474196059.970001</v>
      </c>
      <c r="I642" s="72">
        <v>6242783420</v>
      </c>
      <c r="J642" s="72">
        <v>0</v>
      </c>
      <c r="K642" s="72">
        <v>6242783420</v>
      </c>
      <c r="L642" s="81">
        <v>0</v>
      </c>
      <c r="M642" s="82">
        <v>129620850.59999999</v>
      </c>
      <c r="N642" s="82">
        <v>0</v>
      </c>
      <c r="O642" s="82">
        <v>0</v>
      </c>
      <c r="P642" s="82">
        <v>1008903670.4400001</v>
      </c>
      <c r="Q642" s="81">
        <f t="shared" si="19"/>
        <v>10092888118.93</v>
      </c>
    </row>
    <row r="643" spans="1:17" x14ac:dyDescent="0.25">
      <c r="A643" s="63" t="s">
        <v>1224</v>
      </c>
      <c r="B643" s="64" t="s">
        <v>1285</v>
      </c>
      <c r="C643" s="65" t="s">
        <v>1226</v>
      </c>
      <c r="D643" s="65" t="s">
        <v>1286</v>
      </c>
      <c r="E643" s="64" t="s">
        <v>15</v>
      </c>
      <c r="F643" s="66">
        <v>7292</v>
      </c>
      <c r="G643" s="71">
        <v>1254314.3600000001</v>
      </c>
      <c r="H643" s="72">
        <f t="shared" si="18"/>
        <v>9146460313.1200008</v>
      </c>
      <c r="I643" s="72">
        <v>3175832130</v>
      </c>
      <c r="J643" s="72">
        <v>0</v>
      </c>
      <c r="K643" s="72">
        <v>3175832130</v>
      </c>
      <c r="L643" s="81">
        <v>0</v>
      </c>
      <c r="M643" s="82">
        <v>71352769.140000001</v>
      </c>
      <c r="N643" s="82">
        <v>0</v>
      </c>
      <c r="O643" s="82">
        <v>0</v>
      </c>
      <c r="P643" s="82">
        <v>512570582.10000002</v>
      </c>
      <c r="Q643" s="81">
        <f t="shared" si="19"/>
        <v>5386704831.8800011</v>
      </c>
    </row>
    <row r="644" spans="1:17" x14ac:dyDescent="0.25">
      <c r="A644" s="63" t="s">
        <v>1224</v>
      </c>
      <c r="B644" s="64" t="s">
        <v>1287</v>
      </c>
      <c r="C644" s="65" t="s">
        <v>1226</v>
      </c>
      <c r="D644" s="65" t="s">
        <v>1288</v>
      </c>
      <c r="E644" s="64" t="s">
        <v>15</v>
      </c>
      <c r="F644" s="66">
        <v>8999</v>
      </c>
      <c r="G644" s="71">
        <v>1358924.52</v>
      </c>
      <c r="H644" s="72">
        <f t="shared" si="18"/>
        <v>12228961755.48</v>
      </c>
      <c r="I644" s="72">
        <v>3835474654</v>
      </c>
      <c r="J644" s="72">
        <v>0</v>
      </c>
      <c r="K644" s="72">
        <v>3835474654</v>
      </c>
      <c r="L644" s="81">
        <v>0</v>
      </c>
      <c r="M644" s="82">
        <v>87298932.430000007</v>
      </c>
      <c r="N644" s="82">
        <v>0</v>
      </c>
      <c r="O644" s="82">
        <v>0</v>
      </c>
      <c r="P644" s="82">
        <v>632559334.65999997</v>
      </c>
      <c r="Q644" s="81">
        <f t="shared" si="19"/>
        <v>7673628834.3899994</v>
      </c>
    </row>
    <row r="645" spans="1:17" x14ac:dyDescent="0.25">
      <c r="A645" s="63" t="s">
        <v>1224</v>
      </c>
      <c r="B645" s="64" t="s">
        <v>1289</v>
      </c>
      <c r="C645" s="65" t="s">
        <v>1226</v>
      </c>
      <c r="D645" s="65" t="s">
        <v>1290</v>
      </c>
      <c r="E645" s="64" t="s">
        <v>15</v>
      </c>
      <c r="F645" s="66">
        <v>6389</v>
      </c>
      <c r="G645" s="71">
        <v>1235762.98</v>
      </c>
      <c r="H645" s="72">
        <f t="shared" si="18"/>
        <v>7895289679.2200003</v>
      </c>
      <c r="I645" s="72">
        <v>2774608510</v>
      </c>
      <c r="J645" s="72">
        <v>0</v>
      </c>
      <c r="K645" s="72">
        <v>2774608510</v>
      </c>
      <c r="L645" s="81">
        <v>0</v>
      </c>
      <c r="M645" s="82">
        <v>62638713.600000001</v>
      </c>
      <c r="N645" s="82">
        <v>0</v>
      </c>
      <c r="O645" s="82">
        <v>0</v>
      </c>
      <c r="P645" s="82">
        <v>449096742.87</v>
      </c>
      <c r="Q645" s="81">
        <f t="shared" si="19"/>
        <v>4608945712.75</v>
      </c>
    </row>
    <row r="646" spans="1:17" x14ac:dyDescent="0.25">
      <c r="A646" s="63" t="s">
        <v>1224</v>
      </c>
      <c r="B646" s="64" t="s">
        <v>1291</v>
      </c>
      <c r="C646" s="65" t="s">
        <v>1226</v>
      </c>
      <c r="D646" s="65" t="s">
        <v>1292</v>
      </c>
      <c r="E646" s="64" t="s">
        <v>18</v>
      </c>
      <c r="F646" s="66">
        <v>16964</v>
      </c>
      <c r="G646" s="71">
        <v>1411628.05</v>
      </c>
      <c r="H646" s="72">
        <f t="shared" si="18"/>
        <v>23946858240.200001</v>
      </c>
      <c r="I646" s="72">
        <v>7396112228</v>
      </c>
      <c r="J646" s="72">
        <v>0</v>
      </c>
      <c r="K646" s="72">
        <v>7396112228</v>
      </c>
      <c r="L646" s="81">
        <v>0</v>
      </c>
      <c r="M646" s="82">
        <v>184877307.75</v>
      </c>
      <c r="N646" s="82">
        <v>0</v>
      </c>
      <c r="O646" s="82">
        <v>0</v>
      </c>
      <c r="P646" s="82">
        <v>1192436554.4100001</v>
      </c>
      <c r="Q646" s="81">
        <f t="shared" si="19"/>
        <v>15173432150.040001</v>
      </c>
    </row>
    <row r="647" spans="1:17" x14ac:dyDescent="0.25">
      <c r="A647" s="63" t="s">
        <v>1224</v>
      </c>
      <c r="B647" s="64" t="s">
        <v>1293</v>
      </c>
      <c r="C647" s="65" t="s">
        <v>1226</v>
      </c>
      <c r="D647" s="65" t="s">
        <v>1294</v>
      </c>
      <c r="E647" s="64" t="s">
        <v>15</v>
      </c>
      <c r="F647" s="66">
        <v>5278</v>
      </c>
      <c r="G647" s="71">
        <v>1393774.44</v>
      </c>
      <c r="H647" s="72">
        <f t="shared" si="18"/>
        <v>7356341494.3199997</v>
      </c>
      <c r="I647" s="72">
        <v>2255627503</v>
      </c>
      <c r="J647" s="72">
        <v>0</v>
      </c>
      <c r="K647" s="72">
        <v>2255627503</v>
      </c>
      <c r="L647" s="81">
        <v>0</v>
      </c>
      <c r="M647" s="82">
        <v>62125438.390000001</v>
      </c>
      <c r="N647" s="82">
        <v>0</v>
      </c>
      <c r="O647" s="82">
        <v>0</v>
      </c>
      <c r="P647" s="82">
        <v>371002130.05000001</v>
      </c>
      <c r="Q647" s="81">
        <f t="shared" si="19"/>
        <v>4667586422.8799992</v>
      </c>
    </row>
    <row r="648" spans="1:17" x14ac:dyDescent="0.25">
      <c r="A648" s="63" t="s">
        <v>1224</v>
      </c>
      <c r="B648" s="64" t="s">
        <v>1295</v>
      </c>
      <c r="C648" s="65" t="s">
        <v>1226</v>
      </c>
      <c r="D648" s="65" t="s">
        <v>1296</v>
      </c>
      <c r="E648" s="64" t="s">
        <v>15</v>
      </c>
      <c r="F648" s="66">
        <v>4636</v>
      </c>
      <c r="G648" s="71">
        <v>1385884.77</v>
      </c>
      <c r="H648" s="72">
        <f t="shared" si="18"/>
        <v>6424961793.7200003</v>
      </c>
      <c r="I648" s="72">
        <v>1986143327</v>
      </c>
      <c r="J648" s="72">
        <v>0</v>
      </c>
      <c r="K648" s="72">
        <v>1986143327</v>
      </c>
      <c r="L648" s="81">
        <v>0</v>
      </c>
      <c r="M648" s="82">
        <v>51755535.689999998</v>
      </c>
      <c r="N648" s="82">
        <v>0</v>
      </c>
      <c r="O648" s="82">
        <v>0</v>
      </c>
      <c r="P648" s="82">
        <v>325874550</v>
      </c>
      <c r="Q648" s="81">
        <f t="shared" si="19"/>
        <v>4061188381.0300002</v>
      </c>
    </row>
    <row r="649" spans="1:17" x14ac:dyDescent="0.25">
      <c r="A649" s="63" t="s">
        <v>1297</v>
      </c>
      <c r="B649" s="64" t="s">
        <v>1298</v>
      </c>
      <c r="C649" s="65" t="s">
        <v>1299</v>
      </c>
      <c r="D649" s="65" t="s">
        <v>1300</v>
      </c>
      <c r="E649" s="64" t="s">
        <v>51</v>
      </c>
      <c r="F649" s="66">
        <v>223444</v>
      </c>
      <c r="G649" s="71">
        <v>1267212.6499999999</v>
      </c>
      <c r="H649" s="72">
        <f t="shared" ref="H649:H712" si="20">+G649*F649</f>
        <v>283151063366.59998</v>
      </c>
      <c r="I649" s="72">
        <v>97012837611</v>
      </c>
      <c r="J649" s="72">
        <v>0</v>
      </c>
      <c r="K649" s="72">
        <v>97012837611</v>
      </c>
      <c r="L649" s="81">
        <v>0</v>
      </c>
      <c r="M649" s="82">
        <v>2465320353.8499999</v>
      </c>
      <c r="N649" s="82">
        <v>297555400.19999999</v>
      </c>
      <c r="O649" s="82">
        <v>776999145</v>
      </c>
      <c r="P649" s="82">
        <v>3260850123.6700001</v>
      </c>
      <c r="Q649" s="81">
        <f t="shared" ref="Q649:Q712" si="21">+(H649)-(K649+L649+M649+N649+O649+P649)</f>
        <v>179337500732.87997</v>
      </c>
    </row>
    <row r="650" spans="1:17" x14ac:dyDescent="0.25">
      <c r="A650" s="63" t="s">
        <v>1297</v>
      </c>
      <c r="B650" s="64" t="s">
        <v>1301</v>
      </c>
      <c r="C650" s="65" t="s">
        <v>1299</v>
      </c>
      <c r="D650" s="65" t="s">
        <v>712</v>
      </c>
      <c r="E650" s="64" t="s">
        <v>18</v>
      </c>
      <c r="F650" s="66">
        <v>18959</v>
      </c>
      <c r="G650" s="71">
        <v>1226910.22</v>
      </c>
      <c r="H650" s="72">
        <f t="shared" si="20"/>
        <v>23260990860.98</v>
      </c>
      <c r="I650" s="72">
        <v>8216161181</v>
      </c>
      <c r="J650" s="72">
        <v>0</v>
      </c>
      <c r="K650" s="72">
        <v>8216161181</v>
      </c>
      <c r="L650" s="81">
        <v>0</v>
      </c>
      <c r="M650" s="82">
        <v>189180213.81999999</v>
      </c>
      <c r="N650" s="82">
        <v>0</v>
      </c>
      <c r="O650" s="82">
        <v>0</v>
      </c>
      <c r="P650" s="82">
        <v>276679872.79000002</v>
      </c>
      <c r="Q650" s="81">
        <f t="shared" si="21"/>
        <v>14578969593.369999</v>
      </c>
    </row>
    <row r="651" spans="1:17" x14ac:dyDescent="0.25">
      <c r="A651" s="63" t="s">
        <v>1297</v>
      </c>
      <c r="B651" s="64" t="s">
        <v>1302</v>
      </c>
      <c r="C651" s="65" t="s">
        <v>1299</v>
      </c>
      <c r="D651" s="65" t="s">
        <v>1303</v>
      </c>
      <c r="E651" s="64" t="s">
        <v>18</v>
      </c>
      <c r="F651" s="66">
        <v>22982</v>
      </c>
      <c r="G651" s="71">
        <v>1287879.02</v>
      </c>
      <c r="H651" s="72">
        <f t="shared" si="20"/>
        <v>29598035637.639999</v>
      </c>
      <c r="I651" s="72">
        <v>10018968765</v>
      </c>
      <c r="J651" s="72">
        <v>0</v>
      </c>
      <c r="K651" s="72">
        <v>10018968765</v>
      </c>
      <c r="L651" s="81">
        <v>0</v>
      </c>
      <c r="M651" s="82">
        <v>288727115.83999997</v>
      </c>
      <c r="N651" s="82">
        <v>0</v>
      </c>
      <c r="O651" s="82">
        <v>0</v>
      </c>
      <c r="P651" s="82">
        <v>335389885.35000002</v>
      </c>
      <c r="Q651" s="81">
        <f t="shared" si="21"/>
        <v>18954949871.449997</v>
      </c>
    </row>
    <row r="652" spans="1:17" x14ac:dyDescent="0.25">
      <c r="A652" s="63" t="s">
        <v>1297</v>
      </c>
      <c r="B652" s="64" t="s">
        <v>1304</v>
      </c>
      <c r="C652" s="65" t="s">
        <v>1299</v>
      </c>
      <c r="D652" s="65" t="s">
        <v>1305</v>
      </c>
      <c r="E652" s="64" t="s">
        <v>18</v>
      </c>
      <c r="F652" s="66">
        <v>32726</v>
      </c>
      <c r="G652" s="71">
        <v>1140226.75</v>
      </c>
      <c r="H652" s="72">
        <f t="shared" si="20"/>
        <v>37315060620.5</v>
      </c>
      <c r="I652" s="72">
        <v>14311175991</v>
      </c>
      <c r="J652" s="72">
        <v>0</v>
      </c>
      <c r="K652" s="72">
        <v>14311175991</v>
      </c>
      <c r="L652" s="81">
        <v>0</v>
      </c>
      <c r="M652" s="82">
        <v>329854845.39999998</v>
      </c>
      <c r="N652" s="82">
        <v>0</v>
      </c>
      <c r="O652" s="82">
        <v>0</v>
      </c>
      <c r="P652" s="82">
        <v>477589826.30000001</v>
      </c>
      <c r="Q652" s="81">
        <f t="shared" si="21"/>
        <v>22196439957.800003</v>
      </c>
    </row>
    <row r="653" spans="1:17" x14ac:dyDescent="0.25">
      <c r="A653" s="63" t="s">
        <v>1297</v>
      </c>
      <c r="B653" s="64" t="s">
        <v>1306</v>
      </c>
      <c r="C653" s="65" t="s">
        <v>1299</v>
      </c>
      <c r="D653" s="65" t="s">
        <v>1307</v>
      </c>
      <c r="E653" s="64" t="s">
        <v>18</v>
      </c>
      <c r="F653" s="66">
        <v>8430</v>
      </c>
      <c r="G653" s="71">
        <v>1349043.33</v>
      </c>
      <c r="H653" s="72">
        <f t="shared" si="20"/>
        <v>11372435271.900002</v>
      </c>
      <c r="I653" s="72">
        <v>3690050583</v>
      </c>
      <c r="J653" s="72">
        <v>0</v>
      </c>
      <c r="K653" s="72">
        <v>3690050583</v>
      </c>
      <c r="L653" s="81">
        <v>0</v>
      </c>
      <c r="M653" s="82">
        <v>84961062.159999996</v>
      </c>
      <c r="N653" s="82">
        <v>0</v>
      </c>
      <c r="O653" s="82">
        <v>0</v>
      </c>
      <c r="P653" s="82">
        <v>123023963.69</v>
      </c>
      <c r="Q653" s="81">
        <f t="shared" si="21"/>
        <v>7474399663.0500011</v>
      </c>
    </row>
    <row r="654" spans="1:17" x14ac:dyDescent="0.25">
      <c r="A654" s="63" t="s">
        <v>1297</v>
      </c>
      <c r="B654" s="64" t="s">
        <v>1308</v>
      </c>
      <c r="C654" s="65" t="s">
        <v>1299</v>
      </c>
      <c r="D654" s="65" t="s">
        <v>1309</v>
      </c>
      <c r="E654" s="64" t="s">
        <v>18</v>
      </c>
      <c r="F654" s="66">
        <v>6389</v>
      </c>
      <c r="G654" s="71">
        <v>1434342.98</v>
      </c>
      <c r="H654" s="72">
        <f t="shared" si="20"/>
        <v>9164017299.2199993</v>
      </c>
      <c r="I654" s="72">
        <v>2791571546</v>
      </c>
      <c r="J654" s="72">
        <v>0</v>
      </c>
      <c r="K654" s="72">
        <v>2791571546</v>
      </c>
      <c r="L654" s="81">
        <v>0</v>
      </c>
      <c r="M654" s="82">
        <v>64072972.259999998</v>
      </c>
      <c r="N654" s="82">
        <v>0</v>
      </c>
      <c r="O654" s="82">
        <v>0</v>
      </c>
      <c r="P654" s="82">
        <v>93238446.5</v>
      </c>
      <c r="Q654" s="81">
        <f t="shared" si="21"/>
        <v>6215134334.4599991</v>
      </c>
    </row>
    <row r="655" spans="1:17" x14ac:dyDescent="0.25">
      <c r="A655" s="63" t="s">
        <v>1297</v>
      </c>
      <c r="B655" s="64" t="s">
        <v>1310</v>
      </c>
      <c r="C655" s="65" t="s">
        <v>1299</v>
      </c>
      <c r="D655" s="65" t="s">
        <v>1311</v>
      </c>
      <c r="E655" s="64" t="s">
        <v>18</v>
      </c>
      <c r="F655" s="66">
        <v>34248</v>
      </c>
      <c r="G655" s="71">
        <v>1148707.55</v>
      </c>
      <c r="H655" s="72">
        <f t="shared" si="20"/>
        <v>39340936172.400002</v>
      </c>
      <c r="I655" s="72">
        <v>14822518982</v>
      </c>
      <c r="J655" s="72">
        <v>0</v>
      </c>
      <c r="K655" s="72">
        <v>14822518982</v>
      </c>
      <c r="L655" s="81">
        <v>0</v>
      </c>
      <c r="M655" s="82">
        <v>284673249.10000002</v>
      </c>
      <c r="N655" s="82">
        <v>0</v>
      </c>
      <c r="O655" s="82">
        <v>0</v>
      </c>
      <c r="P655" s="82">
        <v>499801270.27999997</v>
      </c>
      <c r="Q655" s="81">
        <f t="shared" si="21"/>
        <v>23733942671.02</v>
      </c>
    </row>
    <row r="656" spans="1:17" x14ac:dyDescent="0.25">
      <c r="A656" s="63" t="s">
        <v>1297</v>
      </c>
      <c r="B656" s="64" t="s">
        <v>1312</v>
      </c>
      <c r="C656" s="65" t="s">
        <v>1299</v>
      </c>
      <c r="D656" s="65" t="s">
        <v>1313</v>
      </c>
      <c r="E656" s="64" t="s">
        <v>18</v>
      </c>
      <c r="F656" s="66">
        <v>13505</v>
      </c>
      <c r="G656" s="71">
        <v>1257051.6299999999</v>
      </c>
      <c r="H656" s="72">
        <f t="shared" si="20"/>
        <v>16976482263.149998</v>
      </c>
      <c r="I656" s="72">
        <v>5887014235</v>
      </c>
      <c r="J656" s="72">
        <v>0</v>
      </c>
      <c r="K656" s="72">
        <v>5887014235</v>
      </c>
      <c r="L656" s="81">
        <v>0</v>
      </c>
      <c r="M656" s="82">
        <v>156455522.00999999</v>
      </c>
      <c r="N656" s="82">
        <v>0</v>
      </c>
      <c r="O656" s="82">
        <v>0</v>
      </c>
      <c r="P656" s="82">
        <v>197086432.93000001</v>
      </c>
      <c r="Q656" s="81">
        <f t="shared" si="21"/>
        <v>10735926073.209997</v>
      </c>
    </row>
    <row r="657" spans="1:17" x14ac:dyDescent="0.25">
      <c r="A657" s="63" t="s">
        <v>1297</v>
      </c>
      <c r="B657" s="64" t="s">
        <v>1314</v>
      </c>
      <c r="C657" s="65" t="s">
        <v>1299</v>
      </c>
      <c r="D657" s="65" t="s">
        <v>1315</v>
      </c>
      <c r="E657" s="64" t="s">
        <v>18</v>
      </c>
      <c r="F657" s="66">
        <v>2043</v>
      </c>
      <c r="G657" s="71">
        <v>1259480.43</v>
      </c>
      <c r="H657" s="72">
        <f t="shared" si="20"/>
        <v>2573118518.4899998</v>
      </c>
      <c r="I657" s="72">
        <v>888445313</v>
      </c>
      <c r="J657" s="72">
        <v>0</v>
      </c>
      <c r="K657" s="72">
        <v>888445313</v>
      </c>
      <c r="L657" s="81">
        <v>0</v>
      </c>
      <c r="M657" s="82">
        <v>22479507.300000001</v>
      </c>
      <c r="N657" s="82">
        <v>0</v>
      </c>
      <c r="O657" s="82">
        <v>0</v>
      </c>
      <c r="P657" s="82">
        <v>29814704.370000001</v>
      </c>
      <c r="Q657" s="81">
        <f t="shared" si="21"/>
        <v>1632378993.8199997</v>
      </c>
    </row>
    <row r="658" spans="1:17" x14ac:dyDescent="0.25">
      <c r="A658" s="63" t="s">
        <v>1297</v>
      </c>
      <c r="B658" s="64" t="s">
        <v>1316</v>
      </c>
      <c r="C658" s="65" t="s">
        <v>1299</v>
      </c>
      <c r="D658" s="65" t="s">
        <v>1317</v>
      </c>
      <c r="E658" s="64" t="s">
        <v>18</v>
      </c>
      <c r="F658" s="66">
        <v>210092</v>
      </c>
      <c r="G658" s="71">
        <v>1292289.6000000001</v>
      </c>
      <c r="H658" s="72">
        <f t="shared" si="20"/>
        <v>271499706643.20001</v>
      </c>
      <c r="I658" s="72">
        <v>91489883380</v>
      </c>
      <c r="J658" s="72">
        <v>0</v>
      </c>
      <c r="K658" s="72">
        <v>91489883380</v>
      </c>
      <c r="L658" s="81">
        <v>0</v>
      </c>
      <c r="M658" s="82">
        <v>1859090705.23</v>
      </c>
      <c r="N658" s="82">
        <v>466005197.26999998</v>
      </c>
      <c r="O658" s="82">
        <v>0</v>
      </c>
      <c r="P658" s="82">
        <v>3065996510</v>
      </c>
      <c r="Q658" s="81">
        <f t="shared" si="21"/>
        <v>174618730850.70001</v>
      </c>
    </row>
    <row r="659" spans="1:17" x14ac:dyDescent="0.25">
      <c r="A659" s="63" t="s">
        <v>1297</v>
      </c>
      <c r="B659" s="64" t="s">
        <v>1318</v>
      </c>
      <c r="C659" s="65" t="s">
        <v>1299</v>
      </c>
      <c r="D659" s="65" t="s">
        <v>856</v>
      </c>
      <c r="E659" s="64" t="s">
        <v>18</v>
      </c>
      <c r="F659" s="66">
        <v>73784</v>
      </c>
      <c r="G659" s="71">
        <v>1183987.7</v>
      </c>
      <c r="H659" s="72">
        <f t="shared" si="20"/>
        <v>87359348456.800003</v>
      </c>
      <c r="I659" s="72">
        <v>32084084493</v>
      </c>
      <c r="J659" s="72">
        <v>0</v>
      </c>
      <c r="K659" s="72">
        <v>32084084493</v>
      </c>
      <c r="L659" s="81">
        <v>0</v>
      </c>
      <c r="M659" s="82">
        <v>554543243.97000003</v>
      </c>
      <c r="N659" s="82">
        <v>0</v>
      </c>
      <c r="O659" s="82">
        <v>0</v>
      </c>
      <c r="P659" s="82">
        <v>1076773444.46</v>
      </c>
      <c r="Q659" s="81">
        <f t="shared" si="21"/>
        <v>53643947275.370003</v>
      </c>
    </row>
    <row r="660" spans="1:17" x14ac:dyDescent="0.25">
      <c r="A660" s="63" t="s">
        <v>1297</v>
      </c>
      <c r="B660" s="64" t="s">
        <v>1319</v>
      </c>
      <c r="C660" s="65" t="s">
        <v>1299</v>
      </c>
      <c r="D660" s="65" t="s">
        <v>1320</v>
      </c>
      <c r="E660" s="64" t="s">
        <v>18</v>
      </c>
      <c r="F660" s="66">
        <v>36540</v>
      </c>
      <c r="G660" s="71">
        <v>1312454.1499999999</v>
      </c>
      <c r="H660" s="72">
        <f t="shared" si="20"/>
        <v>47957074641</v>
      </c>
      <c r="I660" s="72">
        <v>15925465024</v>
      </c>
      <c r="J660" s="72">
        <v>0</v>
      </c>
      <c r="K660" s="72">
        <v>15925465024</v>
      </c>
      <c r="L660" s="81">
        <v>0</v>
      </c>
      <c r="M660" s="82">
        <v>415014080.22000003</v>
      </c>
      <c r="N660" s="82">
        <v>0</v>
      </c>
      <c r="O660" s="82">
        <v>0</v>
      </c>
      <c r="P660" s="82">
        <v>533249778.55000001</v>
      </c>
      <c r="Q660" s="81">
        <f t="shared" si="21"/>
        <v>31083345758.230003</v>
      </c>
    </row>
    <row r="661" spans="1:17" x14ac:dyDescent="0.25">
      <c r="A661" s="63" t="s">
        <v>1297</v>
      </c>
      <c r="B661" s="64" t="s">
        <v>1321</v>
      </c>
      <c r="C661" s="65" t="s">
        <v>1299</v>
      </c>
      <c r="D661" s="65" t="s">
        <v>1322</v>
      </c>
      <c r="E661" s="64" t="s">
        <v>18</v>
      </c>
      <c r="F661" s="66">
        <v>165769</v>
      </c>
      <c r="G661" s="71">
        <v>1240498.6100000001</v>
      </c>
      <c r="H661" s="72">
        <f t="shared" si="20"/>
        <v>205636214081.09003</v>
      </c>
      <c r="I661" s="72">
        <v>72364229423</v>
      </c>
      <c r="J661" s="72">
        <v>0</v>
      </c>
      <c r="K661" s="72">
        <v>72364229423</v>
      </c>
      <c r="L661" s="81">
        <v>0</v>
      </c>
      <c r="M661" s="82">
        <v>1328264967.4100001</v>
      </c>
      <c r="N661" s="82">
        <v>0</v>
      </c>
      <c r="O661" s="82">
        <v>0</v>
      </c>
      <c r="P661" s="82">
        <v>2419164820.4899998</v>
      </c>
      <c r="Q661" s="81">
        <f t="shared" si="21"/>
        <v>129524554870.19002</v>
      </c>
    </row>
    <row r="662" spans="1:17" x14ac:dyDescent="0.25">
      <c r="A662" s="63" t="s">
        <v>1297</v>
      </c>
      <c r="B662" s="64" t="s">
        <v>1323</v>
      </c>
      <c r="C662" s="65" t="s">
        <v>1299</v>
      </c>
      <c r="D662" s="65" t="s">
        <v>1324</v>
      </c>
      <c r="E662" s="64" t="s">
        <v>18</v>
      </c>
      <c r="F662" s="66">
        <v>7093</v>
      </c>
      <c r="G662" s="71">
        <v>1443648.31</v>
      </c>
      <c r="H662" s="72">
        <f t="shared" si="20"/>
        <v>10239797462.83</v>
      </c>
      <c r="I662" s="72">
        <v>3101619170</v>
      </c>
      <c r="J662" s="72">
        <v>0</v>
      </c>
      <c r="K662" s="72">
        <v>3101619170</v>
      </c>
      <c r="L662" s="81">
        <v>0</v>
      </c>
      <c r="M662" s="82">
        <v>79982801.400000006</v>
      </c>
      <c r="N662" s="82">
        <v>0</v>
      </c>
      <c r="O662" s="82">
        <v>0</v>
      </c>
      <c r="P662" s="82">
        <v>103512333.86</v>
      </c>
      <c r="Q662" s="81">
        <f t="shared" si="21"/>
        <v>6954683157.5699997</v>
      </c>
    </row>
    <row r="663" spans="1:17" x14ac:dyDescent="0.25">
      <c r="A663" s="63" t="s">
        <v>1297</v>
      </c>
      <c r="B663" s="64" t="s">
        <v>1325</v>
      </c>
      <c r="C663" s="65" t="s">
        <v>1299</v>
      </c>
      <c r="D663" s="65" t="s">
        <v>404</v>
      </c>
      <c r="E663" s="64" t="s">
        <v>18</v>
      </c>
      <c r="F663" s="66">
        <v>19881</v>
      </c>
      <c r="G663" s="71">
        <v>1361061.47</v>
      </c>
      <c r="H663" s="72">
        <f t="shared" si="20"/>
        <v>27059263085.07</v>
      </c>
      <c r="I663" s="72">
        <v>8690318211</v>
      </c>
      <c r="J663" s="72">
        <v>0</v>
      </c>
      <c r="K663" s="72">
        <v>8690318211</v>
      </c>
      <c r="L663" s="81">
        <v>0</v>
      </c>
      <c r="M663" s="82">
        <v>254402720.58000001</v>
      </c>
      <c r="N663" s="82">
        <v>0</v>
      </c>
      <c r="O663" s="82">
        <v>0</v>
      </c>
      <c r="P663" s="82">
        <v>290135162.75999999</v>
      </c>
      <c r="Q663" s="81">
        <f t="shared" si="21"/>
        <v>17824406990.73</v>
      </c>
    </row>
    <row r="664" spans="1:17" x14ac:dyDescent="0.25">
      <c r="A664" s="63" t="s">
        <v>1326</v>
      </c>
      <c r="B664" s="64" t="s">
        <v>1327</v>
      </c>
      <c r="C664" s="65" t="s">
        <v>1328</v>
      </c>
      <c r="D664" s="65" t="s">
        <v>1329</v>
      </c>
      <c r="E664" s="64" t="s">
        <v>51</v>
      </c>
      <c r="F664" s="66">
        <v>314339</v>
      </c>
      <c r="G664" s="71">
        <v>1352572.83</v>
      </c>
      <c r="H664" s="72">
        <f t="shared" si="20"/>
        <v>425166390809.37</v>
      </c>
      <c r="I664" s="72">
        <v>136816992957</v>
      </c>
      <c r="J664" s="72">
        <v>0</v>
      </c>
      <c r="K664" s="72">
        <v>136816992957</v>
      </c>
      <c r="L664" s="81">
        <v>0</v>
      </c>
      <c r="M664" s="82">
        <v>4682333470.7700005</v>
      </c>
      <c r="N664" s="82">
        <v>2230278946.1300001</v>
      </c>
      <c r="O664" s="82">
        <v>0</v>
      </c>
      <c r="P664" s="82">
        <v>0</v>
      </c>
      <c r="Q664" s="81">
        <f t="shared" si="21"/>
        <v>281436785435.46997</v>
      </c>
    </row>
    <row r="665" spans="1:17" x14ac:dyDescent="0.25">
      <c r="A665" s="63" t="s">
        <v>1326</v>
      </c>
      <c r="B665" s="64" t="s">
        <v>1330</v>
      </c>
      <c r="C665" s="65" t="s">
        <v>1328</v>
      </c>
      <c r="D665" s="65" t="s">
        <v>1331</v>
      </c>
      <c r="E665" s="64" t="s">
        <v>15</v>
      </c>
      <c r="F665" s="66">
        <v>9458</v>
      </c>
      <c r="G665" s="71">
        <v>1159767.56</v>
      </c>
      <c r="H665" s="72">
        <f t="shared" si="20"/>
        <v>10969081582.480001</v>
      </c>
      <c r="I665" s="72">
        <v>4073291739</v>
      </c>
      <c r="J665" s="72">
        <v>0</v>
      </c>
      <c r="K665" s="72">
        <v>4073291739</v>
      </c>
      <c r="L665" s="81">
        <v>0</v>
      </c>
      <c r="M665" s="82">
        <v>83524236.799999997</v>
      </c>
      <c r="N665" s="82">
        <v>0</v>
      </c>
      <c r="O665" s="82">
        <v>0</v>
      </c>
      <c r="P665" s="82">
        <v>490264492.05000001</v>
      </c>
      <c r="Q665" s="81">
        <f t="shared" si="21"/>
        <v>6322001114.6300011</v>
      </c>
    </row>
    <row r="666" spans="1:17" x14ac:dyDescent="0.25">
      <c r="A666" s="63" t="s">
        <v>1326</v>
      </c>
      <c r="B666" s="64" t="s">
        <v>1332</v>
      </c>
      <c r="C666" s="65" t="s">
        <v>1328</v>
      </c>
      <c r="D666" s="65" t="s">
        <v>1333</v>
      </c>
      <c r="E666" s="64" t="s">
        <v>15</v>
      </c>
      <c r="F666" s="66">
        <v>25114</v>
      </c>
      <c r="G666" s="71">
        <v>1168721.42</v>
      </c>
      <c r="H666" s="72">
        <f t="shared" si="20"/>
        <v>29351269741.879997</v>
      </c>
      <c r="I666" s="72">
        <v>10973479609</v>
      </c>
      <c r="J666" s="72">
        <v>0</v>
      </c>
      <c r="K666" s="72">
        <v>10973479609</v>
      </c>
      <c r="L666" s="81">
        <v>0</v>
      </c>
      <c r="M666" s="82">
        <v>291778224.67000002</v>
      </c>
      <c r="N666" s="82">
        <v>0</v>
      </c>
      <c r="O666" s="82">
        <v>0</v>
      </c>
      <c r="P666" s="82">
        <v>1301808252.6199999</v>
      </c>
      <c r="Q666" s="81">
        <f t="shared" si="21"/>
        <v>16784203655.589996</v>
      </c>
    </row>
    <row r="667" spans="1:17" x14ac:dyDescent="0.25">
      <c r="A667" s="63" t="s">
        <v>1326</v>
      </c>
      <c r="B667" s="64" t="s">
        <v>1334</v>
      </c>
      <c r="C667" s="65" t="s">
        <v>1328</v>
      </c>
      <c r="D667" s="65" t="s">
        <v>1335</v>
      </c>
      <c r="E667" s="64" t="s">
        <v>15</v>
      </c>
      <c r="F667" s="66">
        <v>26654</v>
      </c>
      <c r="G667" s="71">
        <v>1158831.73</v>
      </c>
      <c r="H667" s="72">
        <f t="shared" si="20"/>
        <v>30887500931.419998</v>
      </c>
      <c r="I667" s="72">
        <v>11666456189</v>
      </c>
      <c r="J667" s="72">
        <v>0</v>
      </c>
      <c r="K667" s="72">
        <v>11666456189</v>
      </c>
      <c r="L667" s="81">
        <v>0</v>
      </c>
      <c r="M667" s="82">
        <v>241710829.65000001</v>
      </c>
      <c r="N667" s="82">
        <v>0</v>
      </c>
      <c r="O667" s="82">
        <v>0</v>
      </c>
      <c r="P667" s="82">
        <v>1381635628.1400001</v>
      </c>
      <c r="Q667" s="81">
        <f t="shared" si="21"/>
        <v>17597698284.629997</v>
      </c>
    </row>
    <row r="668" spans="1:17" x14ac:dyDescent="0.25">
      <c r="A668" s="63" t="s">
        <v>1326</v>
      </c>
      <c r="B668" s="64" t="s">
        <v>1336</v>
      </c>
      <c r="C668" s="65" t="s">
        <v>1328</v>
      </c>
      <c r="D668" s="65" t="s">
        <v>1337</v>
      </c>
      <c r="E668" s="64" t="s">
        <v>15</v>
      </c>
      <c r="F668" s="66">
        <v>8588</v>
      </c>
      <c r="G668" s="71">
        <v>1260972.04</v>
      </c>
      <c r="H668" s="72">
        <f t="shared" si="20"/>
        <v>10829227879.52</v>
      </c>
      <c r="I668" s="72">
        <v>3726739782</v>
      </c>
      <c r="J668" s="72">
        <v>0</v>
      </c>
      <c r="K668" s="72">
        <v>3726739782</v>
      </c>
      <c r="L668" s="81">
        <v>0</v>
      </c>
      <c r="M668" s="82">
        <v>75304823.349999994</v>
      </c>
      <c r="N668" s="82">
        <v>0</v>
      </c>
      <c r="O668" s="82">
        <v>0</v>
      </c>
      <c r="P668" s="82">
        <v>445167208.47000003</v>
      </c>
      <c r="Q668" s="81">
        <f t="shared" si="21"/>
        <v>6582016065.7000008</v>
      </c>
    </row>
    <row r="669" spans="1:17" x14ac:dyDescent="0.25">
      <c r="A669" s="63" t="s">
        <v>1326</v>
      </c>
      <c r="B669" s="64" t="s">
        <v>1338</v>
      </c>
      <c r="C669" s="65" t="s">
        <v>1328</v>
      </c>
      <c r="D669" s="65" t="s">
        <v>1339</v>
      </c>
      <c r="E669" s="64" t="s">
        <v>15</v>
      </c>
      <c r="F669" s="66">
        <v>18783</v>
      </c>
      <c r="G669" s="71">
        <v>1122330.07</v>
      </c>
      <c r="H669" s="72">
        <f t="shared" si="20"/>
        <v>21080725704.810001</v>
      </c>
      <c r="I669" s="72">
        <v>8222177982</v>
      </c>
      <c r="J669" s="72">
        <v>0</v>
      </c>
      <c r="K669" s="72">
        <v>8222177982</v>
      </c>
      <c r="L669" s="81">
        <v>0</v>
      </c>
      <c r="M669" s="82">
        <v>167774589.75</v>
      </c>
      <c r="N669" s="82">
        <v>0</v>
      </c>
      <c r="O669" s="82">
        <v>0</v>
      </c>
      <c r="P669" s="82">
        <v>973634801.65999997</v>
      </c>
      <c r="Q669" s="81">
        <f t="shared" si="21"/>
        <v>11717138331.400002</v>
      </c>
    </row>
    <row r="670" spans="1:17" x14ac:dyDescent="0.25">
      <c r="A670" s="63" t="s">
        <v>1326</v>
      </c>
      <c r="B670" s="64" t="s">
        <v>1340</v>
      </c>
      <c r="C670" s="65" t="s">
        <v>1328</v>
      </c>
      <c r="D670" s="65" t="s">
        <v>1341</v>
      </c>
      <c r="E670" s="64" t="s">
        <v>15</v>
      </c>
      <c r="F670" s="66">
        <v>85500</v>
      </c>
      <c r="G670" s="71">
        <v>1182733.4099999999</v>
      </c>
      <c r="H670" s="72">
        <f t="shared" si="20"/>
        <v>101123706555</v>
      </c>
      <c r="I670" s="72">
        <v>37258364624</v>
      </c>
      <c r="J670" s="72">
        <v>0</v>
      </c>
      <c r="K670" s="72">
        <v>37258364624</v>
      </c>
      <c r="L670" s="81">
        <v>0</v>
      </c>
      <c r="M670" s="82">
        <v>1002427738.3099999</v>
      </c>
      <c r="N670" s="82">
        <v>0</v>
      </c>
      <c r="O670" s="82">
        <v>1155416290</v>
      </c>
      <c r="P670" s="82">
        <v>4431974420.5900002</v>
      </c>
      <c r="Q670" s="81">
        <f t="shared" si="21"/>
        <v>57275523482.100006</v>
      </c>
    </row>
    <row r="671" spans="1:17" x14ac:dyDescent="0.25">
      <c r="A671" s="63" t="s">
        <v>1326</v>
      </c>
      <c r="B671" s="64" t="s">
        <v>1342</v>
      </c>
      <c r="C671" s="65" t="s">
        <v>1328</v>
      </c>
      <c r="D671" s="65" t="s">
        <v>93</v>
      </c>
      <c r="E671" s="64" t="s">
        <v>15</v>
      </c>
      <c r="F671" s="66">
        <v>9747</v>
      </c>
      <c r="G671" s="71">
        <v>1375000.06</v>
      </c>
      <c r="H671" s="72">
        <f t="shared" si="20"/>
        <v>13402125584.82</v>
      </c>
      <c r="I671" s="72">
        <v>4182599954</v>
      </c>
      <c r="J671" s="72">
        <v>0</v>
      </c>
      <c r="K671" s="72">
        <v>4182599954</v>
      </c>
      <c r="L671" s="81">
        <v>0</v>
      </c>
      <c r="M671" s="82">
        <v>83165971.060000002</v>
      </c>
      <c r="N671" s="82">
        <v>0</v>
      </c>
      <c r="O671" s="82">
        <v>0</v>
      </c>
      <c r="P671" s="82">
        <v>505245083.94999999</v>
      </c>
      <c r="Q671" s="81">
        <f t="shared" si="21"/>
        <v>8631114575.8099995</v>
      </c>
    </row>
    <row r="672" spans="1:17" x14ac:dyDescent="0.25">
      <c r="A672" s="63" t="s">
        <v>1326</v>
      </c>
      <c r="B672" s="64" t="s">
        <v>1343</v>
      </c>
      <c r="C672" s="65" t="s">
        <v>1328</v>
      </c>
      <c r="D672" s="65" t="s">
        <v>1344</v>
      </c>
      <c r="E672" s="64" t="s">
        <v>15</v>
      </c>
      <c r="F672" s="66">
        <v>58060</v>
      </c>
      <c r="G672" s="71">
        <v>1230698.79</v>
      </c>
      <c r="H672" s="72">
        <f t="shared" si="20"/>
        <v>71454371747.400009</v>
      </c>
      <c r="I672" s="72">
        <v>25325087887</v>
      </c>
      <c r="J672" s="72">
        <v>0</v>
      </c>
      <c r="K672" s="72">
        <v>25325087887</v>
      </c>
      <c r="L672" s="81">
        <v>0</v>
      </c>
      <c r="M672" s="82">
        <v>612708114.74000001</v>
      </c>
      <c r="N672" s="82">
        <v>0</v>
      </c>
      <c r="O672" s="82">
        <v>0</v>
      </c>
      <c r="P672" s="82">
        <v>3009595729.3499999</v>
      </c>
      <c r="Q672" s="81">
        <f t="shared" si="21"/>
        <v>42506980016.310013</v>
      </c>
    </row>
    <row r="673" spans="1:17" x14ac:dyDescent="0.25">
      <c r="A673" s="63" t="s">
        <v>1326</v>
      </c>
      <c r="B673" s="64" t="s">
        <v>1345</v>
      </c>
      <c r="C673" s="65" t="s">
        <v>1328</v>
      </c>
      <c r="D673" s="65" t="s">
        <v>1346</v>
      </c>
      <c r="E673" s="64" t="s">
        <v>18</v>
      </c>
      <c r="F673" s="66">
        <v>15595</v>
      </c>
      <c r="G673" s="71">
        <v>1427781.5</v>
      </c>
      <c r="H673" s="72">
        <f t="shared" si="20"/>
        <v>22266252492.5</v>
      </c>
      <c r="I673" s="72">
        <v>6698339612</v>
      </c>
      <c r="J673" s="72">
        <v>0</v>
      </c>
      <c r="K673" s="72">
        <v>6698339612</v>
      </c>
      <c r="L673" s="81">
        <v>0</v>
      </c>
      <c r="M673" s="82">
        <v>140313010.69</v>
      </c>
      <c r="N673" s="82">
        <v>0</v>
      </c>
      <c r="O673" s="82">
        <v>0</v>
      </c>
      <c r="P673" s="82">
        <v>808381767.12</v>
      </c>
      <c r="Q673" s="81">
        <f t="shared" si="21"/>
        <v>14619218102.690001</v>
      </c>
    </row>
    <row r="674" spans="1:17" x14ac:dyDescent="0.25">
      <c r="A674" s="63" t="s">
        <v>1326</v>
      </c>
      <c r="B674" s="64" t="s">
        <v>1347</v>
      </c>
      <c r="C674" s="65" t="s">
        <v>1328</v>
      </c>
      <c r="D674" s="65" t="s">
        <v>1348</v>
      </c>
      <c r="E674" s="64" t="s">
        <v>15</v>
      </c>
      <c r="F674" s="66">
        <v>15235</v>
      </c>
      <c r="G674" s="71">
        <v>1146941.69</v>
      </c>
      <c r="H674" s="72">
        <f t="shared" si="20"/>
        <v>17473656647.149998</v>
      </c>
      <c r="I674" s="72">
        <v>6647569619</v>
      </c>
      <c r="J674" s="72">
        <v>0</v>
      </c>
      <c r="K674" s="72">
        <v>6647569619</v>
      </c>
      <c r="L674" s="81">
        <v>0</v>
      </c>
      <c r="M674" s="82">
        <v>132059817.34</v>
      </c>
      <c r="N674" s="82">
        <v>0</v>
      </c>
      <c r="O674" s="82">
        <v>0</v>
      </c>
      <c r="P674" s="82">
        <v>789720822.19000006</v>
      </c>
      <c r="Q674" s="81">
        <f t="shared" si="21"/>
        <v>9904306388.619997</v>
      </c>
    </row>
    <row r="675" spans="1:17" x14ac:dyDescent="0.25">
      <c r="A675" s="63" t="s">
        <v>1326</v>
      </c>
      <c r="B675" s="64" t="s">
        <v>1349</v>
      </c>
      <c r="C675" s="65" t="s">
        <v>1328</v>
      </c>
      <c r="D675" s="65" t="s">
        <v>1350</v>
      </c>
      <c r="E675" s="64" t="s">
        <v>15</v>
      </c>
      <c r="F675" s="66">
        <v>67643</v>
      </c>
      <c r="G675" s="71">
        <v>1143705.24</v>
      </c>
      <c r="H675" s="72">
        <f t="shared" si="20"/>
        <v>77363653549.319992</v>
      </c>
      <c r="I675" s="72">
        <v>29511673062</v>
      </c>
      <c r="J675" s="72">
        <v>0</v>
      </c>
      <c r="K675" s="72">
        <v>29511673062</v>
      </c>
      <c r="L675" s="81">
        <v>0</v>
      </c>
      <c r="M675" s="82">
        <v>648765339.85000002</v>
      </c>
      <c r="N675" s="82">
        <v>0</v>
      </c>
      <c r="O675" s="82">
        <v>0</v>
      </c>
      <c r="P675" s="82">
        <v>3506339716.1599998</v>
      </c>
      <c r="Q675" s="81">
        <f t="shared" si="21"/>
        <v>43696875431.309998</v>
      </c>
    </row>
    <row r="676" spans="1:17" x14ac:dyDescent="0.25">
      <c r="A676" s="63" t="s">
        <v>1326</v>
      </c>
      <c r="B676" s="64" t="s">
        <v>1351</v>
      </c>
      <c r="C676" s="65" t="s">
        <v>1328</v>
      </c>
      <c r="D676" s="65" t="s">
        <v>1352</v>
      </c>
      <c r="E676" s="64" t="s">
        <v>15</v>
      </c>
      <c r="F676" s="66">
        <v>24007</v>
      </c>
      <c r="G676" s="71">
        <v>1335197.1299999999</v>
      </c>
      <c r="H676" s="72">
        <f t="shared" si="20"/>
        <v>32054077499.909996</v>
      </c>
      <c r="I676" s="72">
        <v>10446832973</v>
      </c>
      <c r="J676" s="72">
        <v>0</v>
      </c>
      <c r="K676" s="72">
        <v>10446832973</v>
      </c>
      <c r="L676" s="81">
        <v>0</v>
      </c>
      <c r="M676" s="82">
        <v>253686699.25999999</v>
      </c>
      <c r="N676" s="82">
        <v>0</v>
      </c>
      <c r="O676" s="82">
        <v>0</v>
      </c>
      <c r="P676" s="82">
        <v>1244425846.96</v>
      </c>
      <c r="Q676" s="81">
        <f t="shared" si="21"/>
        <v>20109131980.689995</v>
      </c>
    </row>
    <row r="677" spans="1:17" x14ac:dyDescent="0.25">
      <c r="A677" s="63" t="s">
        <v>1326</v>
      </c>
      <c r="B677" s="64" t="s">
        <v>1353</v>
      </c>
      <c r="C677" s="65" t="s">
        <v>1328</v>
      </c>
      <c r="D677" s="65" t="s">
        <v>1354</v>
      </c>
      <c r="E677" s="64" t="s">
        <v>15</v>
      </c>
      <c r="F677" s="66">
        <v>19694</v>
      </c>
      <c r="G677" s="71">
        <v>1137707.33</v>
      </c>
      <c r="H677" s="72">
        <f t="shared" si="20"/>
        <v>22406008157.02</v>
      </c>
      <c r="I677" s="72">
        <v>8624851208</v>
      </c>
      <c r="J677" s="72">
        <v>0</v>
      </c>
      <c r="K677" s="72">
        <v>8624851208</v>
      </c>
      <c r="L677" s="81">
        <v>0</v>
      </c>
      <c r="M677" s="82">
        <v>203371299.94999999</v>
      </c>
      <c r="N677" s="82">
        <v>0</v>
      </c>
      <c r="O677" s="82">
        <v>0</v>
      </c>
      <c r="P677" s="82">
        <v>1020857359.52</v>
      </c>
      <c r="Q677" s="81">
        <f t="shared" si="21"/>
        <v>12556928289.549999</v>
      </c>
    </row>
    <row r="678" spans="1:17" x14ac:dyDescent="0.25">
      <c r="A678" s="63" t="s">
        <v>1326</v>
      </c>
      <c r="B678" s="64" t="s">
        <v>1355</v>
      </c>
      <c r="C678" s="65" t="s">
        <v>1328</v>
      </c>
      <c r="D678" s="65" t="s">
        <v>1356</v>
      </c>
      <c r="E678" s="64" t="s">
        <v>18</v>
      </c>
      <c r="F678" s="66">
        <v>8343</v>
      </c>
      <c r="G678" s="71">
        <v>1420869.39</v>
      </c>
      <c r="H678" s="72">
        <f t="shared" si="20"/>
        <v>11854313320.769999</v>
      </c>
      <c r="I678" s="72">
        <v>3633319689</v>
      </c>
      <c r="J678" s="72">
        <v>0</v>
      </c>
      <c r="K678" s="72">
        <v>3633319689</v>
      </c>
      <c r="L678" s="81">
        <v>0</v>
      </c>
      <c r="M678" s="82">
        <v>71554648.75</v>
      </c>
      <c r="N678" s="82">
        <v>0</v>
      </c>
      <c r="O678" s="82">
        <v>0</v>
      </c>
      <c r="P678" s="82">
        <v>432467398.72000003</v>
      </c>
      <c r="Q678" s="81">
        <f t="shared" si="21"/>
        <v>7716971584.2999983</v>
      </c>
    </row>
    <row r="679" spans="1:17" x14ac:dyDescent="0.25">
      <c r="A679" s="63" t="s">
        <v>1326</v>
      </c>
      <c r="B679" s="64" t="s">
        <v>1357</v>
      </c>
      <c r="C679" s="65" t="s">
        <v>1328</v>
      </c>
      <c r="D679" s="65" t="s">
        <v>1358</v>
      </c>
      <c r="E679" s="64" t="s">
        <v>18</v>
      </c>
      <c r="F679" s="66">
        <v>10292</v>
      </c>
      <c r="G679" s="71">
        <v>1278561.25</v>
      </c>
      <c r="H679" s="72">
        <f t="shared" si="20"/>
        <v>13158952385</v>
      </c>
      <c r="I679" s="72">
        <v>4497553903</v>
      </c>
      <c r="J679" s="72">
        <v>0</v>
      </c>
      <c r="K679" s="72">
        <v>4497553903</v>
      </c>
      <c r="L679" s="81">
        <v>0</v>
      </c>
      <c r="M679" s="82">
        <v>91835246.909999996</v>
      </c>
      <c r="N679" s="82">
        <v>0</v>
      </c>
      <c r="O679" s="82">
        <v>0</v>
      </c>
      <c r="P679" s="82">
        <v>533495681.13</v>
      </c>
      <c r="Q679" s="81">
        <f t="shared" si="21"/>
        <v>8036067553.96</v>
      </c>
    </row>
    <row r="680" spans="1:17" x14ac:dyDescent="0.25">
      <c r="A680" s="63" t="s">
        <v>1326</v>
      </c>
      <c r="B680" s="64" t="s">
        <v>1359</v>
      </c>
      <c r="C680" s="65" t="s">
        <v>1328</v>
      </c>
      <c r="D680" s="65" t="s">
        <v>1360</v>
      </c>
      <c r="E680" s="64" t="s">
        <v>15</v>
      </c>
      <c r="F680" s="66">
        <v>33768</v>
      </c>
      <c r="G680" s="71">
        <v>1240924.23</v>
      </c>
      <c r="H680" s="72">
        <f t="shared" si="20"/>
        <v>41903529398.639999</v>
      </c>
      <c r="I680" s="72">
        <v>14791628580</v>
      </c>
      <c r="J680" s="72">
        <v>0</v>
      </c>
      <c r="K680" s="72">
        <v>14791628580</v>
      </c>
      <c r="L680" s="81">
        <v>0</v>
      </c>
      <c r="M680" s="82">
        <v>294059537.20999998</v>
      </c>
      <c r="N680" s="82">
        <v>0</v>
      </c>
      <c r="O680" s="82">
        <v>0</v>
      </c>
      <c r="P680" s="82">
        <v>1750396634.3199999</v>
      </c>
      <c r="Q680" s="81">
        <f t="shared" si="21"/>
        <v>25067444647.110001</v>
      </c>
    </row>
    <row r="681" spans="1:17" x14ac:dyDescent="0.25">
      <c r="A681" s="63" t="s">
        <v>1326</v>
      </c>
      <c r="B681" s="64" t="s">
        <v>1361</v>
      </c>
      <c r="C681" s="65" t="s">
        <v>1328</v>
      </c>
      <c r="D681" s="65" t="s">
        <v>1362</v>
      </c>
      <c r="E681" s="64" t="s">
        <v>15</v>
      </c>
      <c r="F681" s="66">
        <v>52798</v>
      </c>
      <c r="G681" s="71">
        <v>1224419.32</v>
      </c>
      <c r="H681" s="72">
        <f t="shared" si="20"/>
        <v>64646891257.360001</v>
      </c>
      <c r="I681" s="72">
        <v>22950296681</v>
      </c>
      <c r="J681" s="72">
        <v>0</v>
      </c>
      <c r="K681" s="72">
        <v>22950296681</v>
      </c>
      <c r="L681" s="81">
        <v>0</v>
      </c>
      <c r="M681" s="82">
        <v>550599223.53999996</v>
      </c>
      <c r="N681" s="82">
        <v>0</v>
      </c>
      <c r="O681" s="82">
        <v>0</v>
      </c>
      <c r="P681" s="82">
        <v>2736834917.6399999</v>
      </c>
      <c r="Q681" s="81">
        <f t="shared" si="21"/>
        <v>38409160435.18</v>
      </c>
    </row>
    <row r="682" spans="1:17" x14ac:dyDescent="0.25">
      <c r="A682" s="63" t="s">
        <v>1326</v>
      </c>
      <c r="B682" s="64" t="s">
        <v>1363</v>
      </c>
      <c r="C682" s="65" t="s">
        <v>1328</v>
      </c>
      <c r="D682" s="65" t="s">
        <v>1364</v>
      </c>
      <c r="E682" s="64" t="s">
        <v>15</v>
      </c>
      <c r="F682" s="66">
        <v>23726</v>
      </c>
      <c r="G682" s="71">
        <v>1178583.1000000001</v>
      </c>
      <c r="H682" s="72">
        <f t="shared" si="20"/>
        <v>27963062630.600002</v>
      </c>
      <c r="I682" s="72">
        <v>10376938680</v>
      </c>
      <c r="J682" s="72">
        <v>0</v>
      </c>
      <c r="K682" s="72">
        <v>10376938680</v>
      </c>
      <c r="L682" s="81">
        <v>0</v>
      </c>
      <c r="M682" s="82">
        <v>200189370.09</v>
      </c>
      <c r="N682" s="82">
        <v>0</v>
      </c>
      <c r="O682" s="82">
        <v>0</v>
      </c>
      <c r="P682" s="82">
        <v>1229859942.72</v>
      </c>
      <c r="Q682" s="81">
        <f t="shared" si="21"/>
        <v>16156074637.790003</v>
      </c>
    </row>
    <row r="683" spans="1:17" x14ac:dyDescent="0.25">
      <c r="A683" s="63" t="s">
        <v>1326</v>
      </c>
      <c r="B683" s="64" t="s">
        <v>1365</v>
      </c>
      <c r="C683" s="65" t="s">
        <v>1328</v>
      </c>
      <c r="D683" s="65" t="s">
        <v>1366</v>
      </c>
      <c r="E683" s="64" t="s">
        <v>15</v>
      </c>
      <c r="F683" s="66">
        <v>6990</v>
      </c>
      <c r="G683" s="71">
        <v>1257694.6000000001</v>
      </c>
      <c r="H683" s="72">
        <f t="shared" si="20"/>
        <v>8791285254</v>
      </c>
      <c r="I683" s="72">
        <v>3042071898</v>
      </c>
      <c r="J683" s="72">
        <v>0</v>
      </c>
      <c r="K683" s="72">
        <v>3042071898</v>
      </c>
      <c r="L683" s="81">
        <v>0</v>
      </c>
      <c r="M683" s="82">
        <v>60999705.479999997</v>
      </c>
      <c r="N683" s="82">
        <v>0</v>
      </c>
      <c r="O683" s="82">
        <v>0</v>
      </c>
      <c r="P683" s="82">
        <v>362333347.37</v>
      </c>
      <c r="Q683" s="81">
        <f t="shared" si="21"/>
        <v>5325880303.1499996</v>
      </c>
    </row>
    <row r="684" spans="1:17" x14ac:dyDescent="0.25">
      <c r="A684" s="63" t="s">
        <v>1326</v>
      </c>
      <c r="B684" s="64" t="s">
        <v>1367</v>
      </c>
      <c r="C684" s="65" t="s">
        <v>1328</v>
      </c>
      <c r="D684" s="65" t="s">
        <v>1368</v>
      </c>
      <c r="E684" s="64" t="s">
        <v>18</v>
      </c>
      <c r="F684" s="66">
        <v>13206</v>
      </c>
      <c r="G684" s="71">
        <v>1288995.78</v>
      </c>
      <c r="H684" s="72">
        <f t="shared" si="20"/>
        <v>17022478270.68</v>
      </c>
      <c r="I684" s="72">
        <v>5770778867</v>
      </c>
      <c r="J684" s="72">
        <v>0</v>
      </c>
      <c r="K684" s="72">
        <v>5770778867</v>
      </c>
      <c r="L684" s="81">
        <v>0</v>
      </c>
      <c r="M684" s="82">
        <v>127838028.48999999</v>
      </c>
      <c r="N684" s="82">
        <v>0</v>
      </c>
      <c r="O684" s="82">
        <v>0</v>
      </c>
      <c r="P684" s="82">
        <v>684545663.13999999</v>
      </c>
      <c r="Q684" s="81">
        <f t="shared" si="21"/>
        <v>10439315712.049999</v>
      </c>
    </row>
    <row r="685" spans="1:17" x14ac:dyDescent="0.25">
      <c r="A685" s="63" t="s">
        <v>1326</v>
      </c>
      <c r="B685" s="64" t="s">
        <v>1369</v>
      </c>
      <c r="C685" s="65" t="s">
        <v>1328</v>
      </c>
      <c r="D685" s="65" t="s">
        <v>694</v>
      </c>
      <c r="E685" s="64" t="s">
        <v>15</v>
      </c>
      <c r="F685" s="66">
        <v>8556</v>
      </c>
      <c r="G685" s="71">
        <v>1283225.8899999999</v>
      </c>
      <c r="H685" s="72">
        <f t="shared" si="20"/>
        <v>10979280714.839998</v>
      </c>
      <c r="I685" s="72">
        <v>3696785636</v>
      </c>
      <c r="J685" s="72">
        <v>0</v>
      </c>
      <c r="K685" s="72">
        <v>3696785636</v>
      </c>
      <c r="L685" s="81">
        <v>0</v>
      </c>
      <c r="M685" s="82">
        <v>78589470.689999998</v>
      </c>
      <c r="N685" s="82">
        <v>0</v>
      </c>
      <c r="O685" s="82">
        <v>0</v>
      </c>
      <c r="P685" s="82">
        <v>443508457.81</v>
      </c>
      <c r="Q685" s="81">
        <f t="shared" si="21"/>
        <v>6760397150.3399982</v>
      </c>
    </row>
    <row r="686" spans="1:17" x14ac:dyDescent="0.25">
      <c r="A686" s="63" t="s">
        <v>1326</v>
      </c>
      <c r="B686" s="64" t="s">
        <v>1370</v>
      </c>
      <c r="C686" s="65" t="s">
        <v>1328</v>
      </c>
      <c r="D686" s="65" t="s">
        <v>1371</v>
      </c>
      <c r="E686" s="64" t="s">
        <v>18</v>
      </c>
      <c r="F686" s="66">
        <v>19174</v>
      </c>
      <c r="G686" s="71">
        <v>1449518.95</v>
      </c>
      <c r="H686" s="72">
        <f t="shared" si="20"/>
        <v>27793076347.299999</v>
      </c>
      <c r="I686" s="72">
        <v>8374830384</v>
      </c>
      <c r="J686" s="72">
        <v>0</v>
      </c>
      <c r="K686" s="72">
        <v>8374830384</v>
      </c>
      <c r="L686" s="81">
        <v>0</v>
      </c>
      <c r="M686" s="82">
        <v>193696414.44</v>
      </c>
      <c r="N686" s="82">
        <v>0</v>
      </c>
      <c r="O686" s="82">
        <v>0</v>
      </c>
      <c r="P686" s="82">
        <v>993902661.28999996</v>
      </c>
      <c r="Q686" s="81">
        <f t="shared" si="21"/>
        <v>18230646887.57</v>
      </c>
    </row>
    <row r="687" spans="1:17" x14ac:dyDescent="0.25">
      <c r="A687" s="63" t="s">
        <v>1326</v>
      </c>
      <c r="B687" s="64" t="s">
        <v>1372</v>
      </c>
      <c r="C687" s="65" t="s">
        <v>1328</v>
      </c>
      <c r="D687" s="65" t="s">
        <v>1373</v>
      </c>
      <c r="E687" s="64" t="s">
        <v>18</v>
      </c>
      <c r="F687" s="66">
        <v>9238</v>
      </c>
      <c r="G687" s="71">
        <v>1354762.82</v>
      </c>
      <c r="H687" s="72">
        <f t="shared" si="20"/>
        <v>12515298931.16</v>
      </c>
      <c r="I687" s="72">
        <v>4037018969</v>
      </c>
      <c r="J687" s="72">
        <v>0</v>
      </c>
      <c r="K687" s="72">
        <v>4037018969</v>
      </c>
      <c r="L687" s="81">
        <v>0</v>
      </c>
      <c r="M687" s="82">
        <v>75544539.340000004</v>
      </c>
      <c r="N687" s="82">
        <v>0</v>
      </c>
      <c r="O687" s="82">
        <v>0</v>
      </c>
      <c r="P687" s="82">
        <v>478860581.25999999</v>
      </c>
      <c r="Q687" s="81">
        <f t="shared" si="21"/>
        <v>7923874841.5599995</v>
      </c>
    </row>
    <row r="688" spans="1:17" x14ac:dyDescent="0.25">
      <c r="A688" s="63" t="s">
        <v>1326</v>
      </c>
      <c r="B688" s="64" t="s">
        <v>1374</v>
      </c>
      <c r="C688" s="65" t="s">
        <v>1328</v>
      </c>
      <c r="D688" s="65" t="s">
        <v>1375</v>
      </c>
      <c r="E688" s="64" t="s">
        <v>15</v>
      </c>
      <c r="F688" s="66">
        <v>20367</v>
      </c>
      <c r="G688" s="71">
        <v>1191457.6000000001</v>
      </c>
      <c r="H688" s="72">
        <f t="shared" si="20"/>
        <v>24266416939.200001</v>
      </c>
      <c r="I688" s="72">
        <v>8790024507</v>
      </c>
      <c r="J688" s="72">
        <v>0</v>
      </c>
      <c r="K688" s="72">
        <v>8790024507</v>
      </c>
      <c r="L688" s="81">
        <v>0</v>
      </c>
      <c r="M688" s="82">
        <v>175653611.55000001</v>
      </c>
      <c r="N688" s="82">
        <v>0</v>
      </c>
      <c r="O688" s="82">
        <v>0</v>
      </c>
      <c r="P688" s="82">
        <v>1055742959.35</v>
      </c>
      <c r="Q688" s="81">
        <f t="shared" si="21"/>
        <v>14244995861.300001</v>
      </c>
    </row>
    <row r="689" spans="1:17" x14ac:dyDescent="0.25">
      <c r="A689" s="63" t="s">
        <v>1326</v>
      </c>
      <c r="B689" s="64" t="s">
        <v>1376</v>
      </c>
      <c r="C689" s="65" t="s">
        <v>1328</v>
      </c>
      <c r="D689" s="65" t="s">
        <v>1377</v>
      </c>
      <c r="E689" s="64" t="s">
        <v>15</v>
      </c>
      <c r="F689" s="66">
        <v>9665</v>
      </c>
      <c r="G689" s="71">
        <v>1201466.22</v>
      </c>
      <c r="H689" s="72">
        <f t="shared" si="20"/>
        <v>11612171016.299999</v>
      </c>
      <c r="I689" s="72">
        <v>4193888533</v>
      </c>
      <c r="J689" s="72">
        <v>0</v>
      </c>
      <c r="K689" s="72">
        <v>4193888533</v>
      </c>
      <c r="L689" s="81">
        <v>0</v>
      </c>
      <c r="M689" s="82">
        <v>95427570.469999999</v>
      </c>
      <c r="N689" s="82">
        <v>0</v>
      </c>
      <c r="O689" s="82">
        <v>0</v>
      </c>
      <c r="P689" s="82">
        <v>500994535.38</v>
      </c>
      <c r="Q689" s="81">
        <f t="shared" si="21"/>
        <v>6821860377.4499998</v>
      </c>
    </row>
    <row r="690" spans="1:17" x14ac:dyDescent="0.25">
      <c r="A690" s="63" t="s">
        <v>1326</v>
      </c>
      <c r="B690" s="64" t="s">
        <v>1378</v>
      </c>
      <c r="C690" s="65" t="s">
        <v>1328</v>
      </c>
      <c r="D690" s="65" t="s">
        <v>1379</v>
      </c>
      <c r="E690" s="64" t="s">
        <v>15</v>
      </c>
      <c r="F690" s="66">
        <v>17930</v>
      </c>
      <c r="G690" s="71">
        <v>1190532.3</v>
      </c>
      <c r="H690" s="72">
        <f t="shared" si="20"/>
        <v>21346244139</v>
      </c>
      <c r="I690" s="72">
        <v>7787821155</v>
      </c>
      <c r="J690" s="72">
        <v>0</v>
      </c>
      <c r="K690" s="72">
        <v>7787821155</v>
      </c>
      <c r="L690" s="81">
        <v>0</v>
      </c>
      <c r="M690" s="82">
        <v>154759121.33000001</v>
      </c>
      <c r="N690" s="82">
        <v>0</v>
      </c>
      <c r="O690" s="82">
        <v>0</v>
      </c>
      <c r="P690" s="82">
        <v>929418729.37</v>
      </c>
      <c r="Q690" s="81">
        <f t="shared" si="21"/>
        <v>12474245133.299999</v>
      </c>
    </row>
    <row r="691" spans="1:17" x14ac:dyDescent="0.25">
      <c r="A691" s="63" t="s">
        <v>1326</v>
      </c>
      <c r="B691" s="64" t="s">
        <v>1380</v>
      </c>
      <c r="C691" s="65" t="s">
        <v>1328</v>
      </c>
      <c r="D691" s="65" t="s">
        <v>1381</v>
      </c>
      <c r="E691" s="64" t="s">
        <v>15</v>
      </c>
      <c r="F691" s="66">
        <v>10895</v>
      </c>
      <c r="G691" s="71">
        <v>1228152.77</v>
      </c>
      <c r="H691" s="72">
        <f t="shared" si="20"/>
        <v>13380724429.15</v>
      </c>
      <c r="I691" s="72">
        <v>4757769229</v>
      </c>
      <c r="J691" s="72">
        <v>0</v>
      </c>
      <c r="K691" s="72">
        <v>4757769229</v>
      </c>
      <c r="L691" s="81">
        <v>0</v>
      </c>
      <c r="M691" s="82">
        <v>90539607.760000005</v>
      </c>
      <c r="N691" s="82">
        <v>0</v>
      </c>
      <c r="O691" s="82">
        <v>0</v>
      </c>
      <c r="P691" s="82">
        <v>564752763.88999999</v>
      </c>
      <c r="Q691" s="81">
        <f t="shared" si="21"/>
        <v>7967662828.499999</v>
      </c>
    </row>
    <row r="692" spans="1:17" x14ac:dyDescent="0.25">
      <c r="A692" s="63" t="s">
        <v>1326</v>
      </c>
      <c r="B692" s="64" t="s">
        <v>1382</v>
      </c>
      <c r="C692" s="65" t="s">
        <v>1328</v>
      </c>
      <c r="D692" s="65" t="s">
        <v>1383</v>
      </c>
      <c r="E692" s="64" t="s">
        <v>18</v>
      </c>
      <c r="F692" s="66">
        <v>8481</v>
      </c>
      <c r="G692" s="71">
        <v>1304392.33</v>
      </c>
      <c r="H692" s="72">
        <f t="shared" si="20"/>
        <v>11062551350.730001</v>
      </c>
      <c r="I692" s="72">
        <v>3707227042</v>
      </c>
      <c r="J692" s="72">
        <v>0</v>
      </c>
      <c r="K692" s="72">
        <v>3707227042</v>
      </c>
      <c r="L692" s="81">
        <v>0</v>
      </c>
      <c r="M692" s="82">
        <v>72085373.849999994</v>
      </c>
      <c r="N692" s="82">
        <v>0</v>
      </c>
      <c r="O692" s="82">
        <v>0</v>
      </c>
      <c r="P692" s="82">
        <v>439620760.94999999</v>
      </c>
      <c r="Q692" s="81">
        <f t="shared" si="21"/>
        <v>6843618173.9300022</v>
      </c>
    </row>
    <row r="693" spans="1:17" x14ac:dyDescent="0.25">
      <c r="A693" s="63" t="s">
        <v>1326</v>
      </c>
      <c r="B693" s="64" t="s">
        <v>1384</v>
      </c>
      <c r="C693" s="65" t="s">
        <v>1328</v>
      </c>
      <c r="D693" s="65" t="s">
        <v>1385</v>
      </c>
      <c r="E693" s="64" t="s">
        <v>15</v>
      </c>
      <c r="F693" s="66">
        <v>39057</v>
      </c>
      <c r="G693" s="71">
        <v>1127104</v>
      </c>
      <c r="H693" s="72">
        <f t="shared" si="20"/>
        <v>44021300928</v>
      </c>
      <c r="I693" s="72">
        <v>16987792363</v>
      </c>
      <c r="J693" s="72">
        <v>0</v>
      </c>
      <c r="K693" s="72">
        <v>16987792363</v>
      </c>
      <c r="L693" s="81">
        <v>0</v>
      </c>
      <c r="M693" s="82">
        <v>327605665.73000002</v>
      </c>
      <c r="N693" s="82">
        <v>0</v>
      </c>
      <c r="O693" s="82">
        <v>0</v>
      </c>
      <c r="P693" s="82">
        <v>2024557016.9000001</v>
      </c>
      <c r="Q693" s="81">
        <f t="shared" si="21"/>
        <v>24681345882.369999</v>
      </c>
    </row>
    <row r="694" spans="1:17" x14ac:dyDescent="0.25">
      <c r="A694" s="63" t="s">
        <v>1386</v>
      </c>
      <c r="B694" s="64" t="s">
        <v>1387</v>
      </c>
      <c r="C694" s="65" t="s">
        <v>1388</v>
      </c>
      <c r="D694" s="65" t="s">
        <v>1389</v>
      </c>
      <c r="E694" s="64" t="s">
        <v>51</v>
      </c>
      <c r="F694" s="66">
        <v>246068</v>
      </c>
      <c r="G694" s="71">
        <v>1399594.66</v>
      </c>
      <c r="H694" s="72">
        <f t="shared" si="20"/>
        <v>344395458796.88</v>
      </c>
      <c r="I694" s="72">
        <v>106349247150</v>
      </c>
      <c r="J694" s="72">
        <v>0</v>
      </c>
      <c r="K694" s="72">
        <v>106349247150</v>
      </c>
      <c r="L694" s="81">
        <v>0</v>
      </c>
      <c r="M694" s="82">
        <v>4662391981.4899998</v>
      </c>
      <c r="N694" s="82">
        <v>114505608.22</v>
      </c>
      <c r="O694" s="82">
        <v>1577302621</v>
      </c>
      <c r="P694" s="82">
        <v>26899644566.5</v>
      </c>
      <c r="Q694" s="81">
        <f t="shared" si="21"/>
        <v>204792366869.66998</v>
      </c>
    </row>
    <row r="695" spans="1:17" x14ac:dyDescent="0.25">
      <c r="A695" s="63" t="s">
        <v>1386</v>
      </c>
      <c r="B695" s="64" t="s">
        <v>1390</v>
      </c>
      <c r="C695" s="65" t="s">
        <v>1388</v>
      </c>
      <c r="D695" s="65" t="s">
        <v>1391</v>
      </c>
      <c r="E695" s="64" t="s">
        <v>18</v>
      </c>
      <c r="F695" s="66">
        <v>41059</v>
      </c>
      <c r="G695" s="71">
        <v>1423595.26</v>
      </c>
      <c r="H695" s="72">
        <f t="shared" si="20"/>
        <v>58451397780.340004</v>
      </c>
      <c r="I695" s="72">
        <v>17696443114</v>
      </c>
      <c r="J695" s="72">
        <v>0</v>
      </c>
      <c r="K695" s="72">
        <v>17696443114</v>
      </c>
      <c r="L695" s="81">
        <v>0</v>
      </c>
      <c r="M695" s="82">
        <v>857173758.00999999</v>
      </c>
      <c r="N695" s="82">
        <v>0</v>
      </c>
      <c r="O695" s="82">
        <v>0</v>
      </c>
      <c r="P695" s="82">
        <v>4488484915.7799997</v>
      </c>
      <c r="Q695" s="81">
        <f t="shared" si="21"/>
        <v>35409295992.550003</v>
      </c>
    </row>
    <row r="696" spans="1:17" x14ac:dyDescent="0.25">
      <c r="A696" s="63" t="s">
        <v>1386</v>
      </c>
      <c r="B696" s="64" t="s">
        <v>1392</v>
      </c>
      <c r="C696" s="65" t="s">
        <v>1388</v>
      </c>
      <c r="D696" s="65" t="s">
        <v>1393</v>
      </c>
      <c r="E696" s="64" t="s">
        <v>18</v>
      </c>
      <c r="F696" s="66">
        <v>3499</v>
      </c>
      <c r="G696" s="71">
        <v>1386960.59</v>
      </c>
      <c r="H696" s="72">
        <f t="shared" si="20"/>
        <v>4852975104.4099998</v>
      </c>
      <c r="I696" s="72">
        <v>1506258058</v>
      </c>
      <c r="J696" s="72">
        <v>0</v>
      </c>
      <c r="K696" s="72">
        <v>1506258058</v>
      </c>
      <c r="L696" s="81">
        <v>0</v>
      </c>
      <c r="M696" s="82">
        <v>59040705.759999998</v>
      </c>
      <c r="N696" s="82">
        <v>0</v>
      </c>
      <c r="O696" s="82">
        <v>0</v>
      </c>
      <c r="P696" s="82">
        <v>382503439.44999999</v>
      </c>
      <c r="Q696" s="81">
        <f t="shared" si="21"/>
        <v>2905172901.1999998</v>
      </c>
    </row>
    <row r="697" spans="1:17" x14ac:dyDescent="0.25">
      <c r="A697" s="63" t="s">
        <v>1386</v>
      </c>
      <c r="B697" s="64" t="s">
        <v>1394</v>
      </c>
      <c r="C697" s="65" t="s">
        <v>1388</v>
      </c>
      <c r="D697" s="65" t="s">
        <v>1395</v>
      </c>
      <c r="E697" s="64" t="s">
        <v>18</v>
      </c>
      <c r="F697" s="66">
        <v>3710</v>
      </c>
      <c r="G697" s="71">
        <v>1408775.18</v>
      </c>
      <c r="H697" s="72">
        <f t="shared" si="20"/>
        <v>5226555917.8000002</v>
      </c>
      <c r="I697" s="72">
        <v>1565643455</v>
      </c>
      <c r="J697" s="72">
        <v>0</v>
      </c>
      <c r="K697" s="72">
        <v>1565643455</v>
      </c>
      <c r="L697" s="81">
        <v>0</v>
      </c>
      <c r="M697" s="82">
        <v>36905222.399999999</v>
      </c>
      <c r="N697" s="82">
        <v>0</v>
      </c>
      <c r="O697" s="82">
        <v>0</v>
      </c>
      <c r="P697" s="82">
        <v>405569522.81999999</v>
      </c>
      <c r="Q697" s="81">
        <f t="shared" si="21"/>
        <v>3218437717.5799999</v>
      </c>
    </row>
    <row r="698" spans="1:17" x14ac:dyDescent="0.25">
      <c r="A698" s="63" t="s">
        <v>1386</v>
      </c>
      <c r="B698" s="64" t="s">
        <v>1396</v>
      </c>
      <c r="C698" s="65" t="s">
        <v>1388</v>
      </c>
      <c r="D698" s="65" t="s">
        <v>1397</v>
      </c>
      <c r="E698" s="64" t="s">
        <v>18</v>
      </c>
      <c r="F698" s="66">
        <v>8331</v>
      </c>
      <c r="G698" s="71">
        <v>1337197.99</v>
      </c>
      <c r="H698" s="72">
        <f t="shared" si="20"/>
        <v>11140196454.690001</v>
      </c>
      <c r="I698" s="72">
        <v>3565637716</v>
      </c>
      <c r="J698" s="72">
        <v>0</v>
      </c>
      <c r="K698" s="72">
        <v>3565637716</v>
      </c>
      <c r="L698" s="81">
        <v>0</v>
      </c>
      <c r="M698" s="82">
        <v>122816905.44</v>
      </c>
      <c r="N698" s="82">
        <v>0</v>
      </c>
      <c r="O698" s="82">
        <v>0</v>
      </c>
      <c r="P698" s="82">
        <v>910727680.49000001</v>
      </c>
      <c r="Q698" s="81">
        <f t="shared" si="21"/>
        <v>6541014152.7600002</v>
      </c>
    </row>
    <row r="699" spans="1:17" x14ac:dyDescent="0.25">
      <c r="A699" s="63" t="s">
        <v>1386</v>
      </c>
      <c r="B699" s="64" t="s">
        <v>1398</v>
      </c>
      <c r="C699" s="65" t="s">
        <v>1388</v>
      </c>
      <c r="D699" s="65" t="s">
        <v>1399</v>
      </c>
      <c r="E699" s="64" t="s">
        <v>18</v>
      </c>
      <c r="F699" s="66">
        <v>4161</v>
      </c>
      <c r="G699" s="71">
        <v>1439418.03</v>
      </c>
      <c r="H699" s="72">
        <f t="shared" si="20"/>
        <v>5989418422.8299999</v>
      </c>
      <c r="I699" s="72">
        <v>1802290714</v>
      </c>
      <c r="J699" s="72">
        <v>0</v>
      </c>
      <c r="K699" s="72">
        <v>1802290714</v>
      </c>
      <c r="L699" s="81">
        <v>0</v>
      </c>
      <c r="M699" s="82">
        <v>41487874.229999997</v>
      </c>
      <c r="N699" s="82">
        <v>0</v>
      </c>
      <c r="O699" s="82">
        <v>0</v>
      </c>
      <c r="P699" s="82">
        <v>454871909.56</v>
      </c>
      <c r="Q699" s="81">
        <f t="shared" si="21"/>
        <v>3690767925.04</v>
      </c>
    </row>
    <row r="700" spans="1:17" x14ac:dyDescent="0.25">
      <c r="A700" s="63" t="s">
        <v>1386</v>
      </c>
      <c r="B700" s="64" t="s">
        <v>1400</v>
      </c>
      <c r="C700" s="65" t="s">
        <v>1388</v>
      </c>
      <c r="D700" s="65" t="s">
        <v>1401</v>
      </c>
      <c r="E700" s="64" t="s">
        <v>18</v>
      </c>
      <c r="F700" s="66">
        <v>11967</v>
      </c>
      <c r="G700" s="71">
        <v>1385536.99</v>
      </c>
      <c r="H700" s="72">
        <f t="shared" si="20"/>
        <v>16580721159.33</v>
      </c>
      <c r="I700" s="72">
        <v>5191086329</v>
      </c>
      <c r="J700" s="72">
        <v>0</v>
      </c>
      <c r="K700" s="72">
        <v>5191086329</v>
      </c>
      <c r="L700" s="81">
        <v>0</v>
      </c>
      <c r="M700" s="82">
        <v>224913166.88</v>
      </c>
      <c r="N700" s="82">
        <v>0</v>
      </c>
      <c r="O700" s="82">
        <v>0</v>
      </c>
      <c r="P700" s="82">
        <v>1308207676.4400001</v>
      </c>
      <c r="Q700" s="81">
        <f t="shared" si="21"/>
        <v>9856513987.0100002</v>
      </c>
    </row>
    <row r="701" spans="1:17" x14ac:dyDescent="0.25">
      <c r="A701" s="63" t="s">
        <v>1386</v>
      </c>
      <c r="B701" s="64" t="s">
        <v>1402</v>
      </c>
      <c r="C701" s="65" t="s">
        <v>1388</v>
      </c>
      <c r="D701" s="65" t="s">
        <v>1403</v>
      </c>
      <c r="E701" s="64" t="s">
        <v>18</v>
      </c>
      <c r="F701" s="66">
        <v>1160</v>
      </c>
      <c r="G701" s="71">
        <v>1511133.68</v>
      </c>
      <c r="H701" s="72">
        <f t="shared" si="20"/>
        <v>1752915068.8</v>
      </c>
      <c r="I701" s="72">
        <v>504093641</v>
      </c>
      <c r="J701" s="72">
        <v>0</v>
      </c>
      <c r="K701" s="72">
        <v>504093641</v>
      </c>
      <c r="L701" s="81">
        <v>0</v>
      </c>
      <c r="M701" s="82">
        <v>10800871.800000001</v>
      </c>
      <c r="N701" s="82">
        <v>0</v>
      </c>
      <c r="O701" s="82">
        <v>0</v>
      </c>
      <c r="P701" s="82">
        <v>126808799.59</v>
      </c>
      <c r="Q701" s="81">
        <f t="shared" si="21"/>
        <v>1111211756.4099998</v>
      </c>
    </row>
    <row r="702" spans="1:17" x14ac:dyDescent="0.25">
      <c r="A702" s="63" t="s">
        <v>1386</v>
      </c>
      <c r="B702" s="64" t="s">
        <v>1404</v>
      </c>
      <c r="C702" s="65" t="s">
        <v>1388</v>
      </c>
      <c r="D702" s="65" t="s">
        <v>1405</v>
      </c>
      <c r="E702" s="64" t="s">
        <v>18</v>
      </c>
      <c r="F702" s="66">
        <v>6700</v>
      </c>
      <c r="G702" s="71">
        <v>1412712.47</v>
      </c>
      <c r="H702" s="72">
        <f t="shared" si="20"/>
        <v>9465173549</v>
      </c>
      <c r="I702" s="72">
        <v>2927466682</v>
      </c>
      <c r="J702" s="72">
        <v>0</v>
      </c>
      <c r="K702" s="72">
        <v>2927466682</v>
      </c>
      <c r="L702" s="81">
        <v>0</v>
      </c>
      <c r="M702" s="82">
        <v>64663743.729999997</v>
      </c>
      <c r="N702" s="82">
        <v>0</v>
      </c>
      <c r="O702" s="82">
        <v>0</v>
      </c>
      <c r="P702" s="82">
        <v>732430135.54999995</v>
      </c>
      <c r="Q702" s="81">
        <f t="shared" si="21"/>
        <v>5740612987.7200003</v>
      </c>
    </row>
    <row r="703" spans="1:17" x14ac:dyDescent="0.25">
      <c r="A703" s="63" t="s">
        <v>1386</v>
      </c>
      <c r="B703" s="64" t="s">
        <v>1406</v>
      </c>
      <c r="C703" s="65" t="s">
        <v>1388</v>
      </c>
      <c r="D703" s="65" t="s">
        <v>1407</v>
      </c>
      <c r="E703" s="64" t="s">
        <v>18</v>
      </c>
      <c r="F703" s="66">
        <v>3512</v>
      </c>
      <c r="G703" s="71">
        <v>1428147.83</v>
      </c>
      <c r="H703" s="72">
        <f t="shared" si="20"/>
        <v>5015655178.96</v>
      </c>
      <c r="I703" s="72">
        <v>1519484557</v>
      </c>
      <c r="J703" s="72">
        <v>0</v>
      </c>
      <c r="K703" s="72">
        <v>1519484557</v>
      </c>
      <c r="L703" s="81">
        <v>0</v>
      </c>
      <c r="M703" s="82">
        <v>31880615.260000002</v>
      </c>
      <c r="N703" s="82">
        <v>0</v>
      </c>
      <c r="O703" s="82">
        <v>0</v>
      </c>
      <c r="P703" s="82">
        <v>383924572.55000001</v>
      </c>
      <c r="Q703" s="81">
        <f t="shared" si="21"/>
        <v>3080365434.1500001</v>
      </c>
    </row>
    <row r="704" spans="1:17" x14ac:dyDescent="0.25">
      <c r="A704" s="63" t="s">
        <v>1386</v>
      </c>
      <c r="B704" s="64" t="s">
        <v>1408</v>
      </c>
      <c r="C704" s="65" t="s">
        <v>1388</v>
      </c>
      <c r="D704" s="65" t="s">
        <v>1409</v>
      </c>
      <c r="E704" s="64" t="s">
        <v>18</v>
      </c>
      <c r="F704" s="66">
        <v>9579</v>
      </c>
      <c r="G704" s="71">
        <v>1404729.95</v>
      </c>
      <c r="H704" s="72">
        <f t="shared" si="20"/>
        <v>13455908191.049999</v>
      </c>
      <c r="I704" s="72">
        <v>4160310338</v>
      </c>
      <c r="J704" s="72">
        <v>0</v>
      </c>
      <c r="K704" s="72">
        <v>4160310338</v>
      </c>
      <c r="L704" s="81">
        <v>0</v>
      </c>
      <c r="M704" s="82">
        <v>93789406.219999999</v>
      </c>
      <c r="N704" s="82">
        <v>0</v>
      </c>
      <c r="O704" s="82">
        <v>0</v>
      </c>
      <c r="P704" s="82">
        <v>1047156457.98</v>
      </c>
      <c r="Q704" s="81">
        <f t="shared" si="21"/>
        <v>8154651988.8499994</v>
      </c>
    </row>
    <row r="705" spans="1:17" x14ac:dyDescent="0.25">
      <c r="A705" s="63" t="s">
        <v>1386</v>
      </c>
      <c r="B705" s="64" t="s">
        <v>1410</v>
      </c>
      <c r="C705" s="65" t="s">
        <v>1388</v>
      </c>
      <c r="D705" s="65" t="s">
        <v>119</v>
      </c>
      <c r="E705" s="64" t="s">
        <v>18</v>
      </c>
      <c r="F705" s="66">
        <v>58559</v>
      </c>
      <c r="G705" s="71">
        <v>1366524.85</v>
      </c>
      <c r="H705" s="72">
        <f t="shared" si="20"/>
        <v>80022328691.150009</v>
      </c>
      <c r="I705" s="72">
        <v>25521382546</v>
      </c>
      <c r="J705" s="72">
        <v>0</v>
      </c>
      <c r="K705" s="72">
        <v>25521382546</v>
      </c>
      <c r="L705" s="81">
        <v>0</v>
      </c>
      <c r="M705" s="82">
        <v>983868202.13</v>
      </c>
      <c r="N705" s="82">
        <v>0</v>
      </c>
      <c r="O705" s="82">
        <v>0</v>
      </c>
      <c r="P705" s="82">
        <v>6401548702.6700001</v>
      </c>
      <c r="Q705" s="81">
        <f t="shared" si="21"/>
        <v>47115529240.350006</v>
      </c>
    </row>
    <row r="706" spans="1:17" x14ac:dyDescent="0.25">
      <c r="A706" s="63" t="s">
        <v>1386</v>
      </c>
      <c r="B706" s="64" t="s">
        <v>1411</v>
      </c>
      <c r="C706" s="65" t="s">
        <v>1388</v>
      </c>
      <c r="D706" s="65" t="s">
        <v>1352</v>
      </c>
      <c r="E706" s="64" t="s">
        <v>18</v>
      </c>
      <c r="F706" s="66">
        <v>7077</v>
      </c>
      <c r="G706" s="71">
        <v>1444521.16</v>
      </c>
      <c r="H706" s="72">
        <f t="shared" si="20"/>
        <v>10222876249.32</v>
      </c>
      <c r="I706" s="72">
        <v>3044759352</v>
      </c>
      <c r="J706" s="72">
        <v>0</v>
      </c>
      <c r="K706" s="72">
        <v>3044759352</v>
      </c>
      <c r="L706" s="81">
        <v>0</v>
      </c>
      <c r="M706" s="82">
        <v>135410958.88</v>
      </c>
      <c r="N706" s="82">
        <v>0</v>
      </c>
      <c r="O706" s="82">
        <v>0</v>
      </c>
      <c r="P706" s="82">
        <v>773642995.41999996</v>
      </c>
      <c r="Q706" s="81">
        <f t="shared" si="21"/>
        <v>6269062943.0199995</v>
      </c>
    </row>
    <row r="707" spans="1:17" x14ac:dyDescent="0.25">
      <c r="A707" s="63" t="s">
        <v>1386</v>
      </c>
      <c r="B707" s="64" t="s">
        <v>1412</v>
      </c>
      <c r="C707" s="65" t="s">
        <v>1388</v>
      </c>
      <c r="D707" s="65" t="s">
        <v>1413</v>
      </c>
      <c r="E707" s="64" t="s">
        <v>18</v>
      </c>
      <c r="F707" s="66">
        <v>6073</v>
      </c>
      <c r="G707" s="71">
        <v>1293276.74</v>
      </c>
      <c r="H707" s="72">
        <f t="shared" si="20"/>
        <v>7854069642.0199995</v>
      </c>
      <c r="I707" s="72">
        <v>2594749223</v>
      </c>
      <c r="J707" s="72">
        <v>0</v>
      </c>
      <c r="K707" s="72">
        <v>2594749223</v>
      </c>
      <c r="L707" s="81">
        <v>0</v>
      </c>
      <c r="M707" s="82">
        <v>64155399.409999996</v>
      </c>
      <c r="N707" s="82">
        <v>0</v>
      </c>
      <c r="O707" s="82">
        <v>0</v>
      </c>
      <c r="P707" s="82">
        <v>663887793.01999998</v>
      </c>
      <c r="Q707" s="81">
        <f t="shared" si="21"/>
        <v>4531277226.5900002</v>
      </c>
    </row>
    <row r="708" spans="1:17" x14ac:dyDescent="0.25">
      <c r="A708" s="63" t="s">
        <v>1386</v>
      </c>
      <c r="B708" s="64" t="s">
        <v>1414</v>
      </c>
      <c r="C708" s="65" t="s">
        <v>1388</v>
      </c>
      <c r="D708" s="65" t="s">
        <v>1415</v>
      </c>
      <c r="E708" s="64" t="s">
        <v>18</v>
      </c>
      <c r="F708" s="66">
        <v>9674</v>
      </c>
      <c r="G708" s="71">
        <v>1356327.73</v>
      </c>
      <c r="H708" s="72">
        <f t="shared" si="20"/>
        <v>13121114460.02</v>
      </c>
      <c r="I708" s="72">
        <v>4227200623</v>
      </c>
      <c r="J708" s="72">
        <v>0</v>
      </c>
      <c r="K708" s="72">
        <v>4227200623</v>
      </c>
      <c r="L708" s="81">
        <v>0</v>
      </c>
      <c r="M708" s="82">
        <v>88128546.590000004</v>
      </c>
      <c r="N708" s="82">
        <v>0</v>
      </c>
      <c r="O708" s="82">
        <v>0</v>
      </c>
      <c r="P708" s="82">
        <v>1057541661.4</v>
      </c>
      <c r="Q708" s="81">
        <f t="shared" si="21"/>
        <v>7748243629.0300007</v>
      </c>
    </row>
    <row r="709" spans="1:17" x14ac:dyDescent="0.25">
      <c r="A709" s="63" t="s">
        <v>1386</v>
      </c>
      <c r="B709" s="64" t="s">
        <v>1416</v>
      </c>
      <c r="C709" s="65" t="s">
        <v>1388</v>
      </c>
      <c r="D709" s="65" t="s">
        <v>1417</v>
      </c>
      <c r="E709" s="64" t="s">
        <v>18</v>
      </c>
      <c r="F709" s="66">
        <v>10154</v>
      </c>
      <c r="G709" s="71">
        <v>1238952.1000000001</v>
      </c>
      <c r="H709" s="72">
        <f t="shared" si="20"/>
        <v>12580319623.400002</v>
      </c>
      <c r="I709" s="72">
        <v>4414025430</v>
      </c>
      <c r="J709" s="72">
        <v>0</v>
      </c>
      <c r="K709" s="72">
        <v>4414025430</v>
      </c>
      <c r="L709" s="81">
        <v>0</v>
      </c>
      <c r="M709" s="82">
        <v>109039522.92</v>
      </c>
      <c r="N709" s="82">
        <v>0</v>
      </c>
      <c r="O709" s="82">
        <v>0</v>
      </c>
      <c r="P709" s="82">
        <v>1110014268.1199999</v>
      </c>
      <c r="Q709" s="81">
        <f t="shared" si="21"/>
        <v>6947240402.3600016</v>
      </c>
    </row>
    <row r="710" spans="1:17" x14ac:dyDescent="0.25">
      <c r="A710" s="63" t="s">
        <v>1386</v>
      </c>
      <c r="B710" s="64" t="s">
        <v>1418</v>
      </c>
      <c r="C710" s="65" t="s">
        <v>1388</v>
      </c>
      <c r="D710" s="65" t="s">
        <v>1419</v>
      </c>
      <c r="E710" s="64" t="s">
        <v>18</v>
      </c>
      <c r="F710" s="66">
        <v>8704</v>
      </c>
      <c r="G710" s="71">
        <v>1284474.24</v>
      </c>
      <c r="H710" s="72">
        <f t="shared" si="20"/>
        <v>11180063784.959999</v>
      </c>
      <c r="I710" s="72">
        <v>3775701348</v>
      </c>
      <c r="J710" s="72">
        <v>0</v>
      </c>
      <c r="K710" s="72">
        <v>3775701348</v>
      </c>
      <c r="L710" s="81">
        <v>0</v>
      </c>
      <c r="M710" s="82">
        <v>79450993.739999995</v>
      </c>
      <c r="N710" s="82">
        <v>0</v>
      </c>
      <c r="O710" s="82">
        <v>0</v>
      </c>
      <c r="P710" s="82">
        <v>951503268.63999999</v>
      </c>
      <c r="Q710" s="81">
        <f t="shared" si="21"/>
        <v>6373408174.579999</v>
      </c>
    </row>
    <row r="711" spans="1:17" x14ac:dyDescent="0.25">
      <c r="A711" s="63" t="s">
        <v>1386</v>
      </c>
      <c r="B711" s="64" t="s">
        <v>1420</v>
      </c>
      <c r="C711" s="65" t="s">
        <v>1388</v>
      </c>
      <c r="D711" s="65" t="s">
        <v>1421</v>
      </c>
      <c r="E711" s="64" t="s">
        <v>18</v>
      </c>
      <c r="F711" s="66">
        <v>9800</v>
      </c>
      <c r="G711" s="71">
        <v>1405070.48</v>
      </c>
      <c r="H711" s="72">
        <f t="shared" si="20"/>
        <v>13769690704</v>
      </c>
      <c r="I711" s="72">
        <v>4285726233</v>
      </c>
      <c r="J711" s="72">
        <v>0</v>
      </c>
      <c r="K711" s="72">
        <v>4285726233</v>
      </c>
      <c r="L711" s="81">
        <v>0</v>
      </c>
      <c r="M711" s="82">
        <v>98930519.049999997</v>
      </c>
      <c r="N711" s="82">
        <v>0</v>
      </c>
      <c r="O711" s="82">
        <v>0</v>
      </c>
      <c r="P711" s="82">
        <v>1071315720.66</v>
      </c>
      <c r="Q711" s="81">
        <f t="shared" si="21"/>
        <v>8313718231.29</v>
      </c>
    </row>
    <row r="712" spans="1:17" x14ac:dyDescent="0.25">
      <c r="A712" s="63" t="s">
        <v>1386</v>
      </c>
      <c r="B712" s="64" t="s">
        <v>1422</v>
      </c>
      <c r="C712" s="65" t="s">
        <v>1388</v>
      </c>
      <c r="D712" s="65" t="s">
        <v>1423</v>
      </c>
      <c r="E712" s="64" t="s">
        <v>18</v>
      </c>
      <c r="F712" s="66">
        <v>7884</v>
      </c>
      <c r="G712" s="71">
        <v>1284355.1000000001</v>
      </c>
      <c r="H712" s="72">
        <f t="shared" si="20"/>
        <v>10125855608.400002</v>
      </c>
      <c r="I712" s="72">
        <v>3439550232</v>
      </c>
      <c r="J712" s="72">
        <v>0</v>
      </c>
      <c r="K712" s="72">
        <v>3439550232</v>
      </c>
      <c r="L712" s="81">
        <v>0</v>
      </c>
      <c r="M712" s="82">
        <v>69415951.120000005</v>
      </c>
      <c r="N712" s="82">
        <v>0</v>
      </c>
      <c r="O712" s="82">
        <v>0</v>
      </c>
      <c r="P712" s="82">
        <v>861862565.48000002</v>
      </c>
      <c r="Q712" s="81">
        <f t="shared" si="21"/>
        <v>5755026859.8000011</v>
      </c>
    </row>
    <row r="713" spans="1:17" x14ac:dyDescent="0.25">
      <c r="A713" s="63" t="s">
        <v>1386</v>
      </c>
      <c r="B713" s="64" t="s">
        <v>1424</v>
      </c>
      <c r="C713" s="65" t="s">
        <v>1388</v>
      </c>
      <c r="D713" s="65" t="s">
        <v>1425</v>
      </c>
      <c r="E713" s="64" t="s">
        <v>18</v>
      </c>
      <c r="F713" s="66">
        <v>35675</v>
      </c>
      <c r="G713" s="71">
        <v>1187527.69</v>
      </c>
      <c r="H713" s="72">
        <f t="shared" ref="H713:H776" si="22">+G713*F713</f>
        <v>42365050340.75</v>
      </c>
      <c r="I713" s="72">
        <v>15481137078</v>
      </c>
      <c r="J713" s="72">
        <v>0</v>
      </c>
      <c r="K713" s="72">
        <v>15481137078</v>
      </c>
      <c r="L713" s="81">
        <v>0</v>
      </c>
      <c r="M713" s="82">
        <v>491075280.44999999</v>
      </c>
      <c r="N713" s="82">
        <v>0</v>
      </c>
      <c r="O713" s="82">
        <v>0</v>
      </c>
      <c r="P713" s="82">
        <v>3899917177</v>
      </c>
      <c r="Q713" s="81">
        <f t="shared" ref="Q713:Q776" si="23">+(H713)-(K713+L713+M713+N713+O713+P713)</f>
        <v>22492920805.299999</v>
      </c>
    </row>
    <row r="714" spans="1:17" x14ac:dyDescent="0.25">
      <c r="A714" s="63" t="s">
        <v>1386</v>
      </c>
      <c r="B714" s="64" t="s">
        <v>1426</v>
      </c>
      <c r="C714" s="65" t="s">
        <v>1388</v>
      </c>
      <c r="D714" s="65" t="s">
        <v>1427</v>
      </c>
      <c r="E714" s="64" t="s">
        <v>18</v>
      </c>
      <c r="F714" s="66">
        <v>20938</v>
      </c>
      <c r="G714" s="71">
        <v>1370654.28</v>
      </c>
      <c r="H714" s="72">
        <f t="shared" si="22"/>
        <v>28698759314.639999</v>
      </c>
      <c r="I714" s="72">
        <v>9139002206</v>
      </c>
      <c r="J714" s="72">
        <v>0</v>
      </c>
      <c r="K714" s="72">
        <v>9139002206</v>
      </c>
      <c r="L714" s="81">
        <v>0</v>
      </c>
      <c r="M714" s="82">
        <v>340100075.16000003</v>
      </c>
      <c r="N714" s="82">
        <v>0</v>
      </c>
      <c r="O714" s="82">
        <v>0</v>
      </c>
      <c r="P714" s="82">
        <v>2288898832.5700002</v>
      </c>
      <c r="Q714" s="81">
        <f t="shared" si="23"/>
        <v>16930758200.91</v>
      </c>
    </row>
    <row r="715" spans="1:17" x14ac:dyDescent="0.25">
      <c r="A715" s="63" t="s">
        <v>1386</v>
      </c>
      <c r="B715" s="64" t="s">
        <v>1428</v>
      </c>
      <c r="C715" s="65" t="s">
        <v>1388</v>
      </c>
      <c r="D715" s="65" t="s">
        <v>1429</v>
      </c>
      <c r="E715" s="64" t="s">
        <v>18</v>
      </c>
      <c r="F715" s="66">
        <v>7197</v>
      </c>
      <c r="G715" s="71">
        <v>1391104.71</v>
      </c>
      <c r="H715" s="72">
        <f t="shared" si="22"/>
        <v>10011780597.869999</v>
      </c>
      <c r="I715" s="72">
        <v>3136037381</v>
      </c>
      <c r="J715" s="72">
        <v>0</v>
      </c>
      <c r="K715" s="72">
        <v>3136037381</v>
      </c>
      <c r="L715" s="81">
        <v>0</v>
      </c>
      <c r="M715" s="82">
        <v>85295641.700000003</v>
      </c>
      <c r="N715" s="82">
        <v>0</v>
      </c>
      <c r="O715" s="82">
        <v>0</v>
      </c>
      <c r="P715" s="82">
        <v>786761147.10000002</v>
      </c>
      <c r="Q715" s="81">
        <f t="shared" si="23"/>
        <v>6003686428.0699997</v>
      </c>
    </row>
    <row r="716" spans="1:17" x14ac:dyDescent="0.25">
      <c r="A716" s="63" t="s">
        <v>1386</v>
      </c>
      <c r="B716" s="64" t="s">
        <v>1430</v>
      </c>
      <c r="C716" s="65" t="s">
        <v>1388</v>
      </c>
      <c r="D716" s="65" t="s">
        <v>730</v>
      </c>
      <c r="E716" s="64" t="s">
        <v>18</v>
      </c>
      <c r="F716" s="66">
        <v>9739</v>
      </c>
      <c r="G716" s="71">
        <v>1366168.22</v>
      </c>
      <c r="H716" s="72">
        <f t="shared" si="22"/>
        <v>13305112294.58</v>
      </c>
      <c r="I716" s="72">
        <v>4256308692</v>
      </c>
      <c r="J716" s="72">
        <v>0</v>
      </c>
      <c r="K716" s="72">
        <v>4256308692</v>
      </c>
      <c r="L716" s="81">
        <v>0</v>
      </c>
      <c r="M716" s="82">
        <v>136418228</v>
      </c>
      <c r="N716" s="82">
        <v>0</v>
      </c>
      <c r="O716" s="82">
        <v>0</v>
      </c>
      <c r="P716" s="82">
        <v>1064647326.89</v>
      </c>
      <c r="Q716" s="81">
        <f t="shared" si="23"/>
        <v>7847738047.6899996</v>
      </c>
    </row>
    <row r="717" spans="1:17" x14ac:dyDescent="0.25">
      <c r="A717" s="63" t="s">
        <v>1386</v>
      </c>
      <c r="B717" s="64" t="s">
        <v>1431</v>
      </c>
      <c r="C717" s="65" t="s">
        <v>1388</v>
      </c>
      <c r="D717" s="65" t="s">
        <v>1432</v>
      </c>
      <c r="E717" s="64" t="s">
        <v>18</v>
      </c>
      <c r="F717" s="66">
        <v>8474</v>
      </c>
      <c r="G717" s="71">
        <v>1393495.02</v>
      </c>
      <c r="H717" s="72">
        <f t="shared" si="22"/>
        <v>11808476799.48</v>
      </c>
      <c r="I717" s="72">
        <v>3695328912</v>
      </c>
      <c r="J717" s="72">
        <v>0</v>
      </c>
      <c r="K717" s="72">
        <v>3695328912</v>
      </c>
      <c r="L717" s="81">
        <v>0</v>
      </c>
      <c r="M717" s="82">
        <v>176491357.91</v>
      </c>
      <c r="N717" s="82">
        <v>0</v>
      </c>
      <c r="O717" s="82">
        <v>0</v>
      </c>
      <c r="P717" s="82">
        <v>926360144.58000004</v>
      </c>
      <c r="Q717" s="81">
        <f t="shared" si="23"/>
        <v>7010296384.9899998</v>
      </c>
    </row>
    <row r="718" spans="1:17" x14ac:dyDescent="0.25">
      <c r="A718" s="63" t="s">
        <v>1386</v>
      </c>
      <c r="B718" s="64" t="s">
        <v>1433</v>
      </c>
      <c r="C718" s="65" t="s">
        <v>1388</v>
      </c>
      <c r="D718" s="65" t="s">
        <v>1434</v>
      </c>
      <c r="E718" s="64" t="s">
        <v>18</v>
      </c>
      <c r="F718" s="66">
        <v>6208</v>
      </c>
      <c r="G718" s="71">
        <v>1367929.72</v>
      </c>
      <c r="H718" s="72">
        <f t="shared" si="22"/>
        <v>8492107701.7600002</v>
      </c>
      <c r="I718" s="72">
        <v>2669077396</v>
      </c>
      <c r="J718" s="72">
        <v>0</v>
      </c>
      <c r="K718" s="72">
        <v>2669077396</v>
      </c>
      <c r="L718" s="81">
        <v>0</v>
      </c>
      <c r="M718" s="82">
        <v>61894287.850000001</v>
      </c>
      <c r="N718" s="82">
        <v>0</v>
      </c>
      <c r="O718" s="82">
        <v>0</v>
      </c>
      <c r="P718" s="82">
        <v>678645713.65999997</v>
      </c>
      <c r="Q718" s="81">
        <f t="shared" si="23"/>
        <v>5082490304.25</v>
      </c>
    </row>
    <row r="719" spans="1:17" x14ac:dyDescent="0.25">
      <c r="A719" s="63" t="s">
        <v>1386</v>
      </c>
      <c r="B719" s="64" t="s">
        <v>1435</v>
      </c>
      <c r="C719" s="65" t="s">
        <v>1388</v>
      </c>
      <c r="D719" s="65" t="s">
        <v>1436</v>
      </c>
      <c r="E719" s="64" t="s">
        <v>18</v>
      </c>
      <c r="F719" s="66">
        <v>5981</v>
      </c>
      <c r="G719" s="71">
        <v>1439258.14</v>
      </c>
      <c r="H719" s="72">
        <f t="shared" si="22"/>
        <v>8608202935.3400002</v>
      </c>
      <c r="I719" s="72">
        <v>2579207802</v>
      </c>
      <c r="J719" s="72">
        <v>0</v>
      </c>
      <c r="K719" s="72">
        <v>2579207802</v>
      </c>
      <c r="L719" s="81">
        <v>0</v>
      </c>
      <c r="M719" s="82">
        <v>62204940.259999998</v>
      </c>
      <c r="N719" s="82">
        <v>0</v>
      </c>
      <c r="O719" s="82">
        <v>0</v>
      </c>
      <c r="P719" s="82">
        <v>653830543.39999998</v>
      </c>
      <c r="Q719" s="81">
        <f t="shared" si="23"/>
        <v>5312959649.6800003</v>
      </c>
    </row>
    <row r="720" spans="1:17" x14ac:dyDescent="0.25">
      <c r="A720" s="63" t="s">
        <v>1386</v>
      </c>
      <c r="B720" s="64" t="s">
        <v>1437</v>
      </c>
      <c r="C720" s="65" t="s">
        <v>1388</v>
      </c>
      <c r="D720" s="65" t="s">
        <v>1438</v>
      </c>
      <c r="E720" s="64" t="s">
        <v>18</v>
      </c>
      <c r="F720" s="66">
        <v>1436</v>
      </c>
      <c r="G720" s="71">
        <v>1360748.12</v>
      </c>
      <c r="H720" s="72">
        <f t="shared" si="22"/>
        <v>1954034300.3200002</v>
      </c>
      <c r="I720" s="72">
        <v>616781767</v>
      </c>
      <c r="J720" s="72">
        <v>0</v>
      </c>
      <c r="K720" s="72">
        <v>616781767</v>
      </c>
      <c r="L720" s="81">
        <v>0</v>
      </c>
      <c r="M720" s="82">
        <v>13510202.140000001</v>
      </c>
      <c r="N720" s="82">
        <v>0</v>
      </c>
      <c r="O720" s="82">
        <v>0</v>
      </c>
      <c r="P720" s="82">
        <v>156980548.46000001</v>
      </c>
      <c r="Q720" s="81">
        <f t="shared" si="23"/>
        <v>1166761782.7200003</v>
      </c>
    </row>
    <row r="721" spans="1:17" x14ac:dyDescent="0.25">
      <c r="A721" s="63" t="s">
        <v>1386</v>
      </c>
      <c r="B721" s="64" t="s">
        <v>1439</v>
      </c>
      <c r="C721" s="65" t="s">
        <v>1388</v>
      </c>
      <c r="D721" s="65" t="s">
        <v>872</v>
      </c>
      <c r="E721" s="64" t="s">
        <v>18</v>
      </c>
      <c r="F721" s="66">
        <v>14098</v>
      </c>
      <c r="G721" s="71">
        <v>1471055.35</v>
      </c>
      <c r="H721" s="72">
        <f t="shared" si="22"/>
        <v>20738938324.300003</v>
      </c>
      <c r="I721" s="72">
        <v>6136131337</v>
      </c>
      <c r="J721" s="72">
        <v>0</v>
      </c>
      <c r="K721" s="72">
        <v>6136131337</v>
      </c>
      <c r="L721" s="81">
        <v>0</v>
      </c>
      <c r="M721" s="82">
        <v>267851662.58000001</v>
      </c>
      <c r="N721" s="82">
        <v>0</v>
      </c>
      <c r="O721" s="82">
        <v>0</v>
      </c>
      <c r="P721" s="82">
        <v>1541164186.72</v>
      </c>
      <c r="Q721" s="81">
        <f t="shared" si="23"/>
        <v>12793791138.000004</v>
      </c>
    </row>
    <row r="722" spans="1:17" x14ac:dyDescent="0.25">
      <c r="A722" s="63" t="s">
        <v>1386</v>
      </c>
      <c r="B722" s="64" t="s">
        <v>1440</v>
      </c>
      <c r="C722" s="65" t="s">
        <v>1388</v>
      </c>
      <c r="D722" s="65" t="s">
        <v>1441</v>
      </c>
      <c r="E722" s="64" t="s">
        <v>18</v>
      </c>
      <c r="F722" s="66">
        <v>15789</v>
      </c>
      <c r="G722" s="71">
        <v>1364975.28</v>
      </c>
      <c r="H722" s="72">
        <f t="shared" si="22"/>
        <v>21551594695.920002</v>
      </c>
      <c r="I722" s="72">
        <v>6896645061</v>
      </c>
      <c r="J722" s="72">
        <v>0</v>
      </c>
      <c r="K722" s="72">
        <v>6896645061</v>
      </c>
      <c r="L722" s="81">
        <v>0</v>
      </c>
      <c r="M722" s="82">
        <v>146222746.77000001</v>
      </c>
      <c r="N722" s="82">
        <v>0</v>
      </c>
      <c r="O722" s="82">
        <v>0</v>
      </c>
      <c r="P722" s="82">
        <v>1726020807.5</v>
      </c>
      <c r="Q722" s="81">
        <f t="shared" si="23"/>
        <v>12782706080.650002</v>
      </c>
    </row>
    <row r="723" spans="1:17" x14ac:dyDescent="0.25">
      <c r="A723" s="63" t="s">
        <v>1442</v>
      </c>
      <c r="B723" s="64" t="s">
        <v>1443</v>
      </c>
      <c r="C723" s="65" t="s">
        <v>1444</v>
      </c>
      <c r="D723" s="65" t="s">
        <v>1445</v>
      </c>
      <c r="E723" s="64" t="s">
        <v>51</v>
      </c>
      <c r="F723" s="66">
        <v>240917</v>
      </c>
      <c r="G723" s="71">
        <v>1449613.35</v>
      </c>
      <c r="H723" s="72">
        <f t="shared" si="22"/>
        <v>349236499441.95001</v>
      </c>
      <c r="I723" s="72">
        <v>104152711929</v>
      </c>
      <c r="J723" s="72">
        <v>0</v>
      </c>
      <c r="K723" s="72">
        <v>104152711929</v>
      </c>
      <c r="L723" s="81">
        <v>0</v>
      </c>
      <c r="M723" s="82">
        <v>3855631194.4400001</v>
      </c>
      <c r="N723" s="82">
        <v>0</v>
      </c>
      <c r="O723" s="82">
        <v>1388297767</v>
      </c>
      <c r="P723" s="82">
        <v>11836703917.93</v>
      </c>
      <c r="Q723" s="81">
        <f t="shared" si="23"/>
        <v>228003154633.58002</v>
      </c>
    </row>
    <row r="724" spans="1:17" x14ac:dyDescent="0.25">
      <c r="A724" s="63" t="s">
        <v>1442</v>
      </c>
      <c r="B724" s="64" t="s">
        <v>1446</v>
      </c>
      <c r="C724" s="65" t="s">
        <v>1444</v>
      </c>
      <c r="D724" s="65" t="s">
        <v>940</v>
      </c>
      <c r="E724" s="64" t="s">
        <v>15</v>
      </c>
      <c r="F724" s="66">
        <v>7053</v>
      </c>
      <c r="G724" s="71">
        <v>1382558.59</v>
      </c>
      <c r="H724" s="72">
        <f t="shared" si="22"/>
        <v>9751185735.2700005</v>
      </c>
      <c r="I724" s="72">
        <v>3088337791</v>
      </c>
      <c r="J724" s="72">
        <v>0</v>
      </c>
      <c r="K724" s="72">
        <v>3088337791</v>
      </c>
      <c r="L724" s="81">
        <v>0</v>
      </c>
      <c r="M724" s="82">
        <v>81558264.370000005</v>
      </c>
      <c r="N724" s="82">
        <v>0</v>
      </c>
      <c r="O724" s="82">
        <v>0</v>
      </c>
      <c r="P724" s="82">
        <v>346527114.04000002</v>
      </c>
      <c r="Q724" s="81">
        <f t="shared" si="23"/>
        <v>6234762565.8600006</v>
      </c>
    </row>
    <row r="725" spans="1:17" x14ac:dyDescent="0.25">
      <c r="A725" s="63" t="s">
        <v>1442</v>
      </c>
      <c r="B725" s="64" t="s">
        <v>1447</v>
      </c>
      <c r="C725" s="65" t="s">
        <v>1444</v>
      </c>
      <c r="D725" s="65" t="s">
        <v>1448</v>
      </c>
      <c r="E725" s="64" t="s">
        <v>15</v>
      </c>
      <c r="F725" s="66">
        <v>6966</v>
      </c>
      <c r="G725" s="71">
        <v>1350298.11</v>
      </c>
      <c r="H725" s="72">
        <f t="shared" si="22"/>
        <v>9406176634.2600002</v>
      </c>
      <c r="I725" s="72">
        <v>3041092504</v>
      </c>
      <c r="J725" s="72">
        <v>0</v>
      </c>
      <c r="K725" s="72">
        <v>3041092504</v>
      </c>
      <c r="L725" s="81">
        <v>0</v>
      </c>
      <c r="M725" s="82">
        <v>62481488.119999997</v>
      </c>
      <c r="N725" s="82">
        <v>0</v>
      </c>
      <c r="O725" s="82">
        <v>0</v>
      </c>
      <c r="P725" s="82">
        <v>342252640.92000002</v>
      </c>
      <c r="Q725" s="81">
        <f t="shared" si="23"/>
        <v>5960350001.2200003</v>
      </c>
    </row>
    <row r="726" spans="1:17" x14ac:dyDescent="0.25">
      <c r="A726" s="63" t="s">
        <v>1442</v>
      </c>
      <c r="B726" s="64" t="s">
        <v>1449</v>
      </c>
      <c r="C726" s="65" t="s">
        <v>1444</v>
      </c>
      <c r="D726" s="65" t="s">
        <v>1450</v>
      </c>
      <c r="E726" s="64" t="s">
        <v>15</v>
      </c>
      <c r="F726" s="66">
        <v>6310</v>
      </c>
      <c r="G726" s="71">
        <v>1517686.33</v>
      </c>
      <c r="H726" s="72">
        <f t="shared" si="22"/>
        <v>9576600742.3000011</v>
      </c>
      <c r="I726" s="72">
        <v>2734667264</v>
      </c>
      <c r="J726" s="72">
        <v>0</v>
      </c>
      <c r="K726" s="72">
        <v>2734667264</v>
      </c>
      <c r="L726" s="81">
        <v>0</v>
      </c>
      <c r="M726" s="82">
        <v>69648934.209999993</v>
      </c>
      <c r="N726" s="82">
        <v>0</v>
      </c>
      <c r="O726" s="82">
        <v>0</v>
      </c>
      <c r="P726" s="82">
        <v>310022130.94999999</v>
      </c>
      <c r="Q726" s="81">
        <f t="shared" si="23"/>
        <v>6462262413.1400013</v>
      </c>
    </row>
    <row r="727" spans="1:17" x14ac:dyDescent="0.25">
      <c r="A727" s="63" t="s">
        <v>1442</v>
      </c>
      <c r="B727" s="64" t="s">
        <v>1451</v>
      </c>
      <c r="C727" s="65" t="s">
        <v>1444</v>
      </c>
      <c r="D727" s="65" t="s">
        <v>1452</v>
      </c>
      <c r="E727" s="64" t="s">
        <v>15</v>
      </c>
      <c r="F727" s="66">
        <v>6060</v>
      </c>
      <c r="G727" s="71">
        <v>1360432.41</v>
      </c>
      <c r="H727" s="72">
        <f t="shared" si="22"/>
        <v>8244220404.5999994</v>
      </c>
      <c r="I727" s="72">
        <v>2632213143</v>
      </c>
      <c r="J727" s="72">
        <v>0</v>
      </c>
      <c r="K727" s="72">
        <v>2632213143</v>
      </c>
      <c r="L727" s="81">
        <v>0</v>
      </c>
      <c r="M727" s="82">
        <v>55706198.520000003</v>
      </c>
      <c r="N727" s="82">
        <v>0</v>
      </c>
      <c r="O727" s="82">
        <v>0</v>
      </c>
      <c r="P727" s="82">
        <v>297739162.20999998</v>
      </c>
      <c r="Q727" s="81">
        <f t="shared" si="23"/>
        <v>5258561900.8699989</v>
      </c>
    </row>
    <row r="728" spans="1:17" x14ac:dyDescent="0.25">
      <c r="A728" s="63" t="s">
        <v>1442</v>
      </c>
      <c r="B728" s="64" t="s">
        <v>1453</v>
      </c>
      <c r="C728" s="65" t="s">
        <v>1444</v>
      </c>
      <c r="D728" s="65" t="s">
        <v>1454</v>
      </c>
      <c r="E728" s="64" t="s">
        <v>18</v>
      </c>
      <c r="F728" s="66">
        <v>35005</v>
      </c>
      <c r="G728" s="71">
        <v>1214900.8600000001</v>
      </c>
      <c r="H728" s="72">
        <f t="shared" si="22"/>
        <v>42527604604.300003</v>
      </c>
      <c r="I728" s="72">
        <v>15333549393</v>
      </c>
      <c r="J728" s="72">
        <v>0</v>
      </c>
      <c r="K728" s="72">
        <v>15333549393</v>
      </c>
      <c r="L728" s="81">
        <v>0</v>
      </c>
      <c r="M728" s="82">
        <v>388574044.88999999</v>
      </c>
      <c r="N728" s="82">
        <v>0</v>
      </c>
      <c r="O728" s="82">
        <v>0</v>
      </c>
      <c r="P728" s="82">
        <v>1719861282.71</v>
      </c>
      <c r="Q728" s="81">
        <f t="shared" si="23"/>
        <v>25085619883.700005</v>
      </c>
    </row>
    <row r="729" spans="1:17" x14ac:dyDescent="0.25">
      <c r="A729" s="63" t="s">
        <v>1442</v>
      </c>
      <c r="B729" s="64" t="s">
        <v>1455</v>
      </c>
      <c r="C729" s="65" t="s">
        <v>1444</v>
      </c>
      <c r="D729" s="65" t="s">
        <v>418</v>
      </c>
      <c r="E729" s="64" t="s">
        <v>15</v>
      </c>
      <c r="F729" s="66">
        <v>4718</v>
      </c>
      <c r="G729" s="71">
        <v>1397738.91</v>
      </c>
      <c r="H729" s="72">
        <f t="shared" si="22"/>
        <v>6594532177.3799992</v>
      </c>
      <c r="I729" s="72">
        <v>2065657643</v>
      </c>
      <c r="J729" s="72">
        <v>0</v>
      </c>
      <c r="K729" s="72">
        <v>2065657643</v>
      </c>
      <c r="L729" s="81">
        <v>0</v>
      </c>
      <c r="M729" s="82">
        <v>57087756.840000004</v>
      </c>
      <c r="N729" s="82">
        <v>0</v>
      </c>
      <c r="O729" s="82">
        <v>0</v>
      </c>
      <c r="P729" s="82">
        <v>231804186.03</v>
      </c>
      <c r="Q729" s="81">
        <f t="shared" si="23"/>
        <v>4239982591.5099993</v>
      </c>
    </row>
    <row r="730" spans="1:17" x14ac:dyDescent="0.25">
      <c r="A730" s="63" t="s">
        <v>1442</v>
      </c>
      <c r="B730" s="64" t="s">
        <v>1456</v>
      </c>
      <c r="C730" s="65" t="s">
        <v>1444</v>
      </c>
      <c r="D730" s="65" t="s">
        <v>1457</v>
      </c>
      <c r="E730" s="64" t="s">
        <v>15</v>
      </c>
      <c r="F730" s="66">
        <v>18232</v>
      </c>
      <c r="G730" s="71">
        <v>1377269.42</v>
      </c>
      <c r="H730" s="72">
        <f t="shared" si="22"/>
        <v>25110376065.439999</v>
      </c>
      <c r="I730" s="72">
        <v>7972648769</v>
      </c>
      <c r="J730" s="72">
        <v>0</v>
      </c>
      <c r="K730" s="72">
        <v>7972648769</v>
      </c>
      <c r="L730" s="81">
        <v>0</v>
      </c>
      <c r="M730" s="82">
        <v>184635606.50999999</v>
      </c>
      <c r="N730" s="82">
        <v>0</v>
      </c>
      <c r="O730" s="82">
        <v>0</v>
      </c>
      <c r="P730" s="82">
        <v>895772344.13</v>
      </c>
      <c r="Q730" s="81">
        <f t="shared" si="23"/>
        <v>16057319345.799999</v>
      </c>
    </row>
    <row r="731" spans="1:17" x14ac:dyDescent="0.25">
      <c r="A731" s="63" t="s">
        <v>1442</v>
      </c>
      <c r="B731" s="64" t="s">
        <v>1458</v>
      </c>
      <c r="C731" s="65" t="s">
        <v>1444</v>
      </c>
      <c r="D731" s="65" t="s">
        <v>1459</v>
      </c>
      <c r="E731" s="64" t="s">
        <v>15</v>
      </c>
      <c r="F731" s="66">
        <v>7417</v>
      </c>
      <c r="G731" s="71">
        <v>1410967.19</v>
      </c>
      <c r="H731" s="72">
        <f t="shared" si="22"/>
        <v>10465143648.23</v>
      </c>
      <c r="I731" s="72">
        <v>3223295233</v>
      </c>
      <c r="J731" s="72">
        <v>0</v>
      </c>
      <c r="K731" s="72">
        <v>3223295233</v>
      </c>
      <c r="L731" s="81">
        <v>0</v>
      </c>
      <c r="M731" s="82">
        <v>67291214.769999996</v>
      </c>
      <c r="N731" s="82">
        <v>0</v>
      </c>
      <c r="O731" s="82">
        <v>0</v>
      </c>
      <c r="P731" s="82">
        <v>364411116.51999998</v>
      </c>
      <c r="Q731" s="81">
        <f t="shared" si="23"/>
        <v>6810146083.9399996</v>
      </c>
    </row>
    <row r="732" spans="1:17" x14ac:dyDescent="0.25">
      <c r="A732" s="63" t="s">
        <v>1442</v>
      </c>
      <c r="B732" s="64" t="s">
        <v>1460</v>
      </c>
      <c r="C732" s="65" t="s">
        <v>1444</v>
      </c>
      <c r="D732" s="65" t="s">
        <v>1461</v>
      </c>
      <c r="E732" s="64" t="s">
        <v>15</v>
      </c>
      <c r="F732" s="66">
        <v>8163</v>
      </c>
      <c r="G732" s="71">
        <v>1467885.96</v>
      </c>
      <c r="H732" s="72">
        <f t="shared" si="22"/>
        <v>11982353091.48</v>
      </c>
      <c r="I732" s="72">
        <v>3574202595</v>
      </c>
      <c r="J732" s="72">
        <v>0</v>
      </c>
      <c r="K732" s="72">
        <v>3574202595</v>
      </c>
      <c r="L732" s="81">
        <v>0</v>
      </c>
      <c r="M732" s="82">
        <v>79936892.780000001</v>
      </c>
      <c r="N732" s="82">
        <v>0</v>
      </c>
      <c r="O732" s="82">
        <v>0</v>
      </c>
      <c r="P732" s="82">
        <v>401063495.24000001</v>
      </c>
      <c r="Q732" s="81">
        <f t="shared" si="23"/>
        <v>7927150108.4599991</v>
      </c>
    </row>
    <row r="733" spans="1:17" x14ac:dyDescent="0.25">
      <c r="A733" s="63" t="s">
        <v>1442</v>
      </c>
      <c r="B733" s="64" t="s">
        <v>1462</v>
      </c>
      <c r="C733" s="65" t="s">
        <v>1444</v>
      </c>
      <c r="D733" s="65" t="s">
        <v>1463</v>
      </c>
      <c r="E733" s="64" t="s">
        <v>15</v>
      </c>
      <c r="F733" s="66">
        <v>5829</v>
      </c>
      <c r="G733" s="71">
        <v>1427319.26</v>
      </c>
      <c r="H733" s="72">
        <f t="shared" si="22"/>
        <v>8319843966.54</v>
      </c>
      <c r="I733" s="72">
        <v>2544595900</v>
      </c>
      <c r="J733" s="72">
        <v>0</v>
      </c>
      <c r="K733" s="72">
        <v>2544595900</v>
      </c>
      <c r="L733" s="81">
        <v>0</v>
      </c>
      <c r="M733" s="82">
        <v>53551981.960000001</v>
      </c>
      <c r="N733" s="82">
        <v>0</v>
      </c>
      <c r="O733" s="82">
        <v>0</v>
      </c>
      <c r="P733" s="82">
        <v>286389699.10000002</v>
      </c>
      <c r="Q733" s="81">
        <f t="shared" si="23"/>
        <v>5435306385.4799995</v>
      </c>
    </row>
    <row r="734" spans="1:17" x14ac:dyDescent="0.25">
      <c r="A734" s="63" t="s">
        <v>1442</v>
      </c>
      <c r="B734" s="64" t="s">
        <v>1464</v>
      </c>
      <c r="C734" s="65" t="s">
        <v>1444</v>
      </c>
      <c r="D734" s="65" t="s">
        <v>877</v>
      </c>
      <c r="E734" s="64" t="s">
        <v>15</v>
      </c>
      <c r="F734" s="66">
        <v>13531</v>
      </c>
      <c r="G734" s="71">
        <v>1318779.97</v>
      </c>
      <c r="H734" s="72">
        <f t="shared" si="22"/>
        <v>17844411774.07</v>
      </c>
      <c r="I734" s="72">
        <v>5924321770</v>
      </c>
      <c r="J734" s="72">
        <v>0</v>
      </c>
      <c r="K734" s="72">
        <v>5924321770</v>
      </c>
      <c r="L734" s="81">
        <v>0</v>
      </c>
      <c r="M734" s="82">
        <v>153890843.88</v>
      </c>
      <c r="N734" s="82">
        <v>0</v>
      </c>
      <c r="O734" s="82">
        <v>0</v>
      </c>
      <c r="P734" s="82">
        <v>664803399.98000002</v>
      </c>
      <c r="Q734" s="81">
        <f t="shared" si="23"/>
        <v>11101395760.209999</v>
      </c>
    </row>
    <row r="735" spans="1:17" x14ac:dyDescent="0.25">
      <c r="A735" s="63" t="s">
        <v>1442</v>
      </c>
      <c r="B735" s="64" t="s">
        <v>1465</v>
      </c>
      <c r="C735" s="65" t="s">
        <v>1444</v>
      </c>
      <c r="D735" s="65" t="s">
        <v>1466</v>
      </c>
      <c r="E735" s="64" t="s">
        <v>15</v>
      </c>
      <c r="F735" s="66">
        <v>8895</v>
      </c>
      <c r="G735" s="71">
        <v>1341393.1299999999</v>
      </c>
      <c r="H735" s="72">
        <f t="shared" si="22"/>
        <v>11931691891.349998</v>
      </c>
      <c r="I735" s="72">
        <v>3885380505</v>
      </c>
      <c r="J735" s="72">
        <v>0</v>
      </c>
      <c r="K735" s="72">
        <v>3885380505</v>
      </c>
      <c r="L735" s="81">
        <v>0</v>
      </c>
      <c r="M735" s="82">
        <v>83361305.540000007</v>
      </c>
      <c r="N735" s="82">
        <v>0</v>
      </c>
      <c r="O735" s="82">
        <v>0</v>
      </c>
      <c r="P735" s="82">
        <v>437028027.69999999</v>
      </c>
      <c r="Q735" s="81">
        <f t="shared" si="23"/>
        <v>7525922053.1099987</v>
      </c>
    </row>
    <row r="736" spans="1:17" x14ac:dyDescent="0.25">
      <c r="A736" s="63" t="s">
        <v>1442</v>
      </c>
      <c r="B736" s="64" t="s">
        <v>1467</v>
      </c>
      <c r="C736" s="65" t="s">
        <v>1444</v>
      </c>
      <c r="D736" s="65" t="s">
        <v>1468</v>
      </c>
      <c r="E736" s="64" t="s">
        <v>18</v>
      </c>
      <c r="F736" s="66">
        <v>31286</v>
      </c>
      <c r="G736" s="71">
        <v>1477033.02</v>
      </c>
      <c r="H736" s="72">
        <f t="shared" si="22"/>
        <v>46210455063.720001</v>
      </c>
      <c r="I736" s="72">
        <v>13699410233</v>
      </c>
      <c r="J736" s="72">
        <v>0</v>
      </c>
      <c r="K736" s="72">
        <v>13699410233</v>
      </c>
      <c r="L736" s="81">
        <v>0</v>
      </c>
      <c r="M736" s="82">
        <v>260952249.80000001</v>
      </c>
      <c r="N736" s="82">
        <v>0</v>
      </c>
      <c r="O736" s="82">
        <v>0</v>
      </c>
      <c r="P736" s="82">
        <v>1537139839.76</v>
      </c>
      <c r="Q736" s="81">
        <f t="shared" si="23"/>
        <v>30712952741.160004</v>
      </c>
    </row>
    <row r="737" spans="1:17" x14ac:dyDescent="0.25">
      <c r="A737" s="63" t="s">
        <v>1442</v>
      </c>
      <c r="B737" s="64" t="s">
        <v>1469</v>
      </c>
      <c r="C737" s="65" t="s">
        <v>1444</v>
      </c>
      <c r="D737" s="65" t="s">
        <v>1470</v>
      </c>
      <c r="E737" s="64" t="s">
        <v>18</v>
      </c>
      <c r="F737" s="66">
        <v>7441</v>
      </c>
      <c r="G737" s="71">
        <v>1349492.21</v>
      </c>
      <c r="H737" s="72">
        <f t="shared" si="22"/>
        <v>10041571534.610001</v>
      </c>
      <c r="I737" s="72">
        <v>3255434240</v>
      </c>
      <c r="J737" s="72">
        <v>0</v>
      </c>
      <c r="K737" s="72">
        <v>3255434240</v>
      </c>
      <c r="L737" s="81">
        <v>0</v>
      </c>
      <c r="M737" s="82">
        <v>69035853.219999999</v>
      </c>
      <c r="N737" s="82">
        <v>0</v>
      </c>
      <c r="O737" s="82">
        <v>0</v>
      </c>
      <c r="P737" s="82">
        <v>365590281.51999998</v>
      </c>
      <c r="Q737" s="81">
        <f t="shared" si="23"/>
        <v>6351511159.8700008</v>
      </c>
    </row>
    <row r="738" spans="1:17" x14ac:dyDescent="0.25">
      <c r="A738" s="63" t="s">
        <v>1442</v>
      </c>
      <c r="B738" s="64" t="s">
        <v>1471</v>
      </c>
      <c r="C738" s="65" t="s">
        <v>1444</v>
      </c>
      <c r="D738" s="65" t="s">
        <v>1472</v>
      </c>
      <c r="E738" s="64" t="s">
        <v>15</v>
      </c>
      <c r="F738" s="66">
        <v>9502</v>
      </c>
      <c r="G738" s="71">
        <v>1285459.8899999999</v>
      </c>
      <c r="H738" s="72">
        <f t="shared" si="22"/>
        <v>12214439874.779999</v>
      </c>
      <c r="I738" s="72">
        <v>4136812528</v>
      </c>
      <c r="J738" s="72">
        <v>0</v>
      </c>
      <c r="K738" s="72">
        <v>4136812528</v>
      </c>
      <c r="L738" s="81">
        <v>0</v>
      </c>
      <c r="M738" s="82">
        <v>102984256.83</v>
      </c>
      <c r="N738" s="82">
        <v>0</v>
      </c>
      <c r="O738" s="82">
        <v>0</v>
      </c>
      <c r="P738" s="82">
        <v>466851075.80000001</v>
      </c>
      <c r="Q738" s="81">
        <f t="shared" si="23"/>
        <v>7507792014.1499987</v>
      </c>
    </row>
    <row r="739" spans="1:17" x14ac:dyDescent="0.25">
      <c r="A739" s="63" t="s">
        <v>1442</v>
      </c>
      <c r="B739" s="64" t="s">
        <v>1473</v>
      </c>
      <c r="C739" s="65" t="s">
        <v>1444</v>
      </c>
      <c r="D739" s="65" t="s">
        <v>1474</v>
      </c>
      <c r="E739" s="64" t="s">
        <v>18</v>
      </c>
      <c r="F739" s="66">
        <v>21394</v>
      </c>
      <c r="G739" s="71">
        <v>1178273.05</v>
      </c>
      <c r="H739" s="72">
        <f t="shared" si="22"/>
        <v>25207973631.700001</v>
      </c>
      <c r="I739" s="72">
        <v>9345450575</v>
      </c>
      <c r="J739" s="72">
        <v>0</v>
      </c>
      <c r="K739" s="72">
        <v>9345450575</v>
      </c>
      <c r="L739" s="81">
        <v>0</v>
      </c>
      <c r="M739" s="82">
        <v>214794611.16</v>
      </c>
      <c r="N739" s="82">
        <v>0</v>
      </c>
      <c r="O739" s="82">
        <v>0</v>
      </c>
      <c r="P739" s="82">
        <v>1051127332.73</v>
      </c>
      <c r="Q739" s="81">
        <f t="shared" si="23"/>
        <v>14596601112.810001</v>
      </c>
    </row>
    <row r="740" spans="1:17" x14ac:dyDescent="0.25">
      <c r="A740" s="63" t="s">
        <v>1442</v>
      </c>
      <c r="B740" s="64" t="s">
        <v>1475</v>
      </c>
      <c r="C740" s="65" t="s">
        <v>1444</v>
      </c>
      <c r="D740" s="65" t="s">
        <v>1476</v>
      </c>
      <c r="E740" s="64" t="s">
        <v>15</v>
      </c>
      <c r="F740" s="66">
        <v>5632</v>
      </c>
      <c r="G740" s="71">
        <v>1425419.04</v>
      </c>
      <c r="H740" s="72">
        <f t="shared" si="22"/>
        <v>8027960033.2800007</v>
      </c>
      <c r="I740" s="72">
        <v>2466587168</v>
      </c>
      <c r="J740" s="72">
        <v>0</v>
      </c>
      <c r="K740" s="72">
        <v>2466587168</v>
      </c>
      <c r="L740" s="81">
        <v>0</v>
      </c>
      <c r="M740" s="82">
        <v>61644885.399999999</v>
      </c>
      <c r="N740" s="82">
        <v>0</v>
      </c>
      <c r="O740" s="82">
        <v>0</v>
      </c>
      <c r="P740" s="82">
        <v>276710719.73000002</v>
      </c>
      <c r="Q740" s="81">
        <f t="shared" si="23"/>
        <v>5223017260.1500006</v>
      </c>
    </row>
    <row r="741" spans="1:17" x14ac:dyDescent="0.25">
      <c r="A741" s="63" t="s">
        <v>1442</v>
      </c>
      <c r="B741" s="64" t="s">
        <v>1477</v>
      </c>
      <c r="C741" s="65" t="s">
        <v>1444</v>
      </c>
      <c r="D741" s="65" t="s">
        <v>1478</v>
      </c>
      <c r="E741" s="64" t="s">
        <v>18</v>
      </c>
      <c r="F741" s="66">
        <v>7127</v>
      </c>
      <c r="G741" s="71">
        <v>1478300.45</v>
      </c>
      <c r="H741" s="72">
        <f t="shared" si="22"/>
        <v>10535847307.15</v>
      </c>
      <c r="I741" s="72">
        <v>3116777036</v>
      </c>
      <c r="J741" s="72">
        <v>0</v>
      </c>
      <c r="K741" s="72">
        <v>3116777036</v>
      </c>
      <c r="L741" s="81">
        <v>0</v>
      </c>
      <c r="M741" s="82">
        <v>64972832.810000002</v>
      </c>
      <c r="N741" s="82">
        <v>0</v>
      </c>
      <c r="O741" s="82">
        <v>0</v>
      </c>
      <c r="P741" s="82">
        <v>350162872.79000002</v>
      </c>
      <c r="Q741" s="81">
        <f t="shared" si="23"/>
        <v>7003934565.5499992</v>
      </c>
    </row>
    <row r="742" spans="1:17" x14ac:dyDescent="0.25">
      <c r="A742" s="63" t="s">
        <v>1442</v>
      </c>
      <c r="B742" s="64" t="s">
        <v>1479</v>
      </c>
      <c r="C742" s="65" t="s">
        <v>1444</v>
      </c>
      <c r="D742" s="65" t="s">
        <v>1480</v>
      </c>
      <c r="E742" s="64" t="s">
        <v>15</v>
      </c>
      <c r="F742" s="66">
        <v>12639</v>
      </c>
      <c r="G742" s="71">
        <v>1317700.1499999999</v>
      </c>
      <c r="H742" s="72">
        <f t="shared" si="22"/>
        <v>16654412195.849998</v>
      </c>
      <c r="I742" s="72">
        <v>5528201992</v>
      </c>
      <c r="J742" s="72">
        <v>0</v>
      </c>
      <c r="K742" s="72">
        <v>5528201992</v>
      </c>
      <c r="L742" s="81">
        <v>0</v>
      </c>
      <c r="M742" s="82">
        <v>117455762.91</v>
      </c>
      <c r="N742" s="82">
        <v>0</v>
      </c>
      <c r="O742" s="82">
        <v>0</v>
      </c>
      <c r="P742" s="82">
        <v>620977767.51999998</v>
      </c>
      <c r="Q742" s="81">
        <f t="shared" si="23"/>
        <v>10387776673.419998</v>
      </c>
    </row>
    <row r="743" spans="1:17" x14ac:dyDescent="0.25">
      <c r="A743" s="63" t="s">
        <v>1442</v>
      </c>
      <c r="B743" s="64" t="s">
        <v>1481</v>
      </c>
      <c r="C743" s="65" t="s">
        <v>1444</v>
      </c>
      <c r="D743" s="65" t="s">
        <v>763</v>
      </c>
      <c r="E743" s="64" t="s">
        <v>15</v>
      </c>
      <c r="F743" s="66">
        <v>11640</v>
      </c>
      <c r="G743" s="71">
        <v>1405340.01</v>
      </c>
      <c r="H743" s="72">
        <f t="shared" si="22"/>
        <v>16358157716.4</v>
      </c>
      <c r="I743" s="72">
        <v>5093599359</v>
      </c>
      <c r="J743" s="72">
        <v>0</v>
      </c>
      <c r="K743" s="72">
        <v>5093599359</v>
      </c>
      <c r="L743" s="81">
        <v>0</v>
      </c>
      <c r="M743" s="82">
        <v>138924192.33000001</v>
      </c>
      <c r="N743" s="82">
        <v>0</v>
      </c>
      <c r="O743" s="82">
        <v>0</v>
      </c>
      <c r="P743" s="82">
        <v>571895024.45000005</v>
      </c>
      <c r="Q743" s="81">
        <f t="shared" si="23"/>
        <v>10553739140.619999</v>
      </c>
    </row>
    <row r="744" spans="1:17" x14ac:dyDescent="0.25">
      <c r="A744" s="63" t="s">
        <v>1442</v>
      </c>
      <c r="B744" s="64" t="s">
        <v>1482</v>
      </c>
      <c r="C744" s="65" t="s">
        <v>1444</v>
      </c>
      <c r="D744" s="65" t="s">
        <v>1483</v>
      </c>
      <c r="E744" s="64" t="s">
        <v>15</v>
      </c>
      <c r="F744" s="66">
        <v>5455</v>
      </c>
      <c r="G744" s="71">
        <v>1497742.78</v>
      </c>
      <c r="H744" s="72">
        <f t="shared" si="22"/>
        <v>8170186864.9000006</v>
      </c>
      <c r="I744" s="72">
        <v>2356585927</v>
      </c>
      <c r="J744" s="72">
        <v>0</v>
      </c>
      <c r="K744" s="72">
        <v>2356585927</v>
      </c>
      <c r="L744" s="81">
        <v>0</v>
      </c>
      <c r="M744" s="82">
        <v>52515475.850000001</v>
      </c>
      <c r="N744" s="82">
        <v>0</v>
      </c>
      <c r="O744" s="82">
        <v>0</v>
      </c>
      <c r="P744" s="82">
        <v>268014377.87</v>
      </c>
      <c r="Q744" s="81">
        <f t="shared" si="23"/>
        <v>5493071084.1800003</v>
      </c>
    </row>
    <row r="745" spans="1:17" x14ac:dyDescent="0.25">
      <c r="A745" s="63" t="s">
        <v>1442</v>
      </c>
      <c r="B745" s="64" t="s">
        <v>1484</v>
      </c>
      <c r="C745" s="65" t="s">
        <v>1444</v>
      </c>
      <c r="D745" s="65" t="s">
        <v>1485</v>
      </c>
      <c r="E745" s="64" t="s">
        <v>15</v>
      </c>
      <c r="F745" s="66">
        <v>15979</v>
      </c>
      <c r="G745" s="71">
        <v>1420915.93</v>
      </c>
      <c r="H745" s="72">
        <f t="shared" si="22"/>
        <v>22704815645.469997</v>
      </c>
      <c r="I745" s="72">
        <v>7004257335</v>
      </c>
      <c r="J745" s="72">
        <v>0</v>
      </c>
      <c r="K745" s="72">
        <v>7004257335</v>
      </c>
      <c r="L745" s="81">
        <v>0</v>
      </c>
      <c r="M745" s="82">
        <v>154343243.56999999</v>
      </c>
      <c r="N745" s="82">
        <v>0</v>
      </c>
      <c r="O745" s="82">
        <v>0</v>
      </c>
      <c r="P745" s="82">
        <v>785078229.87</v>
      </c>
      <c r="Q745" s="81">
        <f t="shared" si="23"/>
        <v>14761136837.029999</v>
      </c>
    </row>
    <row r="746" spans="1:17" x14ac:dyDescent="0.25">
      <c r="A746" s="63" t="s">
        <v>1442</v>
      </c>
      <c r="B746" s="64" t="s">
        <v>1486</v>
      </c>
      <c r="C746" s="65" t="s">
        <v>1444</v>
      </c>
      <c r="D746" s="65" t="s">
        <v>1487</v>
      </c>
      <c r="E746" s="64" t="s">
        <v>15</v>
      </c>
      <c r="F746" s="66">
        <v>9988</v>
      </c>
      <c r="G746" s="71">
        <v>1427984.33</v>
      </c>
      <c r="H746" s="72">
        <f t="shared" si="22"/>
        <v>14262707488.040001</v>
      </c>
      <c r="I746" s="72">
        <v>4350951787</v>
      </c>
      <c r="J746" s="72">
        <v>0</v>
      </c>
      <c r="K746" s="72">
        <v>4350951787</v>
      </c>
      <c r="L746" s="81">
        <v>0</v>
      </c>
      <c r="M746" s="82">
        <v>106906157.77</v>
      </c>
      <c r="N746" s="82">
        <v>0</v>
      </c>
      <c r="O746" s="82">
        <v>0</v>
      </c>
      <c r="P746" s="82">
        <v>490729167.02999997</v>
      </c>
      <c r="Q746" s="81">
        <f t="shared" si="23"/>
        <v>9314120376.2400017</v>
      </c>
    </row>
    <row r="747" spans="1:17" x14ac:dyDescent="0.25">
      <c r="A747" s="63" t="s">
        <v>1442</v>
      </c>
      <c r="B747" s="64" t="s">
        <v>1488</v>
      </c>
      <c r="C747" s="65" t="s">
        <v>1444</v>
      </c>
      <c r="D747" s="65" t="s">
        <v>1489</v>
      </c>
      <c r="E747" s="64" t="s">
        <v>15</v>
      </c>
      <c r="F747" s="66">
        <v>5201</v>
      </c>
      <c r="G747" s="71">
        <v>1429941.42</v>
      </c>
      <c r="H747" s="72">
        <f t="shared" si="22"/>
        <v>7437125325.4200001</v>
      </c>
      <c r="I747" s="72">
        <v>2267195898</v>
      </c>
      <c r="J747" s="72">
        <v>0</v>
      </c>
      <c r="K747" s="72">
        <v>2267195898</v>
      </c>
      <c r="L747" s="81">
        <v>0</v>
      </c>
      <c r="M747" s="82">
        <v>48479048.82</v>
      </c>
      <c r="N747" s="82">
        <v>0</v>
      </c>
      <c r="O747" s="82">
        <v>0</v>
      </c>
      <c r="P747" s="82">
        <v>255534881.63</v>
      </c>
      <c r="Q747" s="81">
        <f t="shared" si="23"/>
        <v>4865915496.9699993</v>
      </c>
    </row>
    <row r="748" spans="1:17" x14ac:dyDescent="0.25">
      <c r="A748" s="63" t="s">
        <v>1442</v>
      </c>
      <c r="B748" s="64" t="s">
        <v>1490</v>
      </c>
      <c r="C748" s="65" t="s">
        <v>1444</v>
      </c>
      <c r="D748" s="65" t="s">
        <v>1491</v>
      </c>
      <c r="E748" s="64" t="s">
        <v>15</v>
      </c>
      <c r="F748" s="66">
        <v>6503</v>
      </c>
      <c r="G748" s="71">
        <v>1350958.71</v>
      </c>
      <c r="H748" s="72">
        <f t="shared" si="22"/>
        <v>8785284491.1299992</v>
      </c>
      <c r="I748" s="72">
        <v>2849139162</v>
      </c>
      <c r="J748" s="72">
        <v>0</v>
      </c>
      <c r="K748" s="72">
        <v>2849139162</v>
      </c>
      <c r="L748" s="81">
        <v>0</v>
      </c>
      <c r="M748" s="82">
        <v>60012249.329999998</v>
      </c>
      <c r="N748" s="82">
        <v>0</v>
      </c>
      <c r="O748" s="82">
        <v>0</v>
      </c>
      <c r="P748" s="82">
        <v>319504582.81999999</v>
      </c>
      <c r="Q748" s="81">
        <f t="shared" si="23"/>
        <v>5556628496.9799995</v>
      </c>
    </row>
    <row r="749" spans="1:17" x14ac:dyDescent="0.25">
      <c r="A749" s="63" t="s">
        <v>1442</v>
      </c>
      <c r="B749" s="64" t="s">
        <v>1492</v>
      </c>
      <c r="C749" s="65" t="s">
        <v>1444</v>
      </c>
      <c r="D749" s="65" t="s">
        <v>1493</v>
      </c>
      <c r="E749" s="64" t="s">
        <v>15</v>
      </c>
      <c r="F749" s="66">
        <v>4969</v>
      </c>
      <c r="G749" s="71">
        <v>1467596.26</v>
      </c>
      <c r="H749" s="72">
        <f t="shared" si="22"/>
        <v>7292485815.9399996</v>
      </c>
      <c r="I749" s="72">
        <v>2164303380</v>
      </c>
      <c r="J749" s="72">
        <v>0</v>
      </c>
      <c r="K749" s="72">
        <v>2164303380</v>
      </c>
      <c r="L749" s="81">
        <v>0</v>
      </c>
      <c r="M749" s="82">
        <v>47380859.5</v>
      </c>
      <c r="N749" s="82">
        <v>0</v>
      </c>
      <c r="O749" s="82">
        <v>0</v>
      </c>
      <c r="P749" s="82">
        <v>244136286.63999999</v>
      </c>
      <c r="Q749" s="81">
        <f t="shared" si="23"/>
        <v>4836665289.7999992</v>
      </c>
    </row>
    <row r="750" spans="1:17" x14ac:dyDescent="0.25">
      <c r="A750" s="63" t="s">
        <v>1442</v>
      </c>
      <c r="B750" s="64" t="s">
        <v>1494</v>
      </c>
      <c r="C750" s="65" t="s">
        <v>1444</v>
      </c>
      <c r="D750" s="65" t="s">
        <v>1495</v>
      </c>
      <c r="E750" s="64" t="s">
        <v>15</v>
      </c>
      <c r="F750" s="66">
        <v>101942</v>
      </c>
      <c r="G750" s="71">
        <v>1246574.67</v>
      </c>
      <c r="H750" s="72">
        <f t="shared" si="22"/>
        <v>127078315009.14</v>
      </c>
      <c r="I750" s="72">
        <v>44460766062</v>
      </c>
      <c r="J750" s="72">
        <v>0</v>
      </c>
      <c r="K750" s="72">
        <v>44460766062</v>
      </c>
      <c r="L750" s="81">
        <v>0</v>
      </c>
      <c r="M750" s="82">
        <v>1482634067.95</v>
      </c>
      <c r="N750" s="82">
        <v>0</v>
      </c>
      <c r="O750" s="82">
        <v>0</v>
      </c>
      <c r="P750" s="82">
        <v>5008601596.4099998</v>
      </c>
      <c r="Q750" s="81">
        <f t="shared" si="23"/>
        <v>76126313282.779999</v>
      </c>
    </row>
    <row r="751" spans="1:17" x14ac:dyDescent="0.25">
      <c r="A751" s="63" t="s">
        <v>1442</v>
      </c>
      <c r="B751" s="64" t="s">
        <v>1496</v>
      </c>
      <c r="C751" s="65" t="s">
        <v>1444</v>
      </c>
      <c r="D751" s="65" t="s">
        <v>1497</v>
      </c>
      <c r="E751" s="64" t="s">
        <v>15</v>
      </c>
      <c r="F751" s="66">
        <v>14228</v>
      </c>
      <c r="G751" s="71">
        <v>1385512.3</v>
      </c>
      <c r="H751" s="72">
        <f t="shared" si="22"/>
        <v>19713069004.400002</v>
      </c>
      <c r="I751" s="72">
        <v>6185370522</v>
      </c>
      <c r="J751" s="72">
        <v>0</v>
      </c>
      <c r="K751" s="72">
        <v>6185370522</v>
      </c>
      <c r="L751" s="81">
        <v>0</v>
      </c>
      <c r="M751" s="82">
        <v>145325196.13</v>
      </c>
      <c r="N751" s="82">
        <v>0</v>
      </c>
      <c r="O751" s="82">
        <v>0</v>
      </c>
      <c r="P751" s="82">
        <v>699048316.82000005</v>
      </c>
      <c r="Q751" s="81">
        <f t="shared" si="23"/>
        <v>12683324969.450001</v>
      </c>
    </row>
    <row r="752" spans="1:17" x14ac:dyDescent="0.25">
      <c r="A752" s="63" t="s">
        <v>1442</v>
      </c>
      <c r="B752" s="64" t="s">
        <v>1498</v>
      </c>
      <c r="C752" s="65" t="s">
        <v>1444</v>
      </c>
      <c r="D752" s="65" t="s">
        <v>1499</v>
      </c>
      <c r="E752" s="64" t="s">
        <v>15</v>
      </c>
      <c r="F752" s="66">
        <v>7672</v>
      </c>
      <c r="G752" s="71">
        <v>1463710.3</v>
      </c>
      <c r="H752" s="72">
        <f t="shared" si="22"/>
        <v>11229585421.6</v>
      </c>
      <c r="I752" s="72">
        <v>3357902071</v>
      </c>
      <c r="J752" s="72">
        <v>0</v>
      </c>
      <c r="K752" s="72">
        <v>3357902071</v>
      </c>
      <c r="L752" s="81">
        <v>0</v>
      </c>
      <c r="M752" s="82">
        <v>75775804.129999995</v>
      </c>
      <c r="N752" s="82">
        <v>0</v>
      </c>
      <c r="O752" s="82">
        <v>0</v>
      </c>
      <c r="P752" s="82">
        <v>376939744.63999999</v>
      </c>
      <c r="Q752" s="81">
        <f t="shared" si="23"/>
        <v>7418967801.8299999</v>
      </c>
    </row>
    <row r="753" spans="1:17" x14ac:dyDescent="0.25">
      <c r="A753" s="63" t="s">
        <v>1442</v>
      </c>
      <c r="B753" s="64" t="s">
        <v>1500</v>
      </c>
      <c r="C753" s="65" t="s">
        <v>1444</v>
      </c>
      <c r="D753" s="65" t="s">
        <v>1501</v>
      </c>
      <c r="E753" s="64" t="s">
        <v>18</v>
      </c>
      <c r="F753" s="66">
        <v>4222</v>
      </c>
      <c r="G753" s="71">
        <v>1336372.96</v>
      </c>
      <c r="H753" s="72">
        <f t="shared" si="22"/>
        <v>5642166637.1199999</v>
      </c>
      <c r="I753" s="72">
        <v>1842733454</v>
      </c>
      <c r="J753" s="72">
        <v>0</v>
      </c>
      <c r="K753" s="72">
        <v>1842733454</v>
      </c>
      <c r="L753" s="81">
        <v>0</v>
      </c>
      <c r="M753" s="82">
        <v>43899079.07</v>
      </c>
      <c r="N753" s="82">
        <v>0</v>
      </c>
      <c r="O753" s="82">
        <v>0</v>
      </c>
      <c r="P753" s="82">
        <v>207434776.05000001</v>
      </c>
      <c r="Q753" s="81">
        <f t="shared" si="23"/>
        <v>3548099328</v>
      </c>
    </row>
    <row r="754" spans="1:17" x14ac:dyDescent="0.25">
      <c r="A754" s="63" t="s">
        <v>1442</v>
      </c>
      <c r="B754" s="64" t="s">
        <v>1502</v>
      </c>
      <c r="C754" s="65" t="s">
        <v>1444</v>
      </c>
      <c r="D754" s="65" t="s">
        <v>1503</v>
      </c>
      <c r="E754" s="64" t="s">
        <v>18</v>
      </c>
      <c r="F754" s="66">
        <v>5828</v>
      </c>
      <c r="G754" s="71">
        <v>1227337.68</v>
      </c>
      <c r="H754" s="72">
        <f t="shared" si="22"/>
        <v>7152923999.04</v>
      </c>
      <c r="I754" s="72">
        <v>2537009848</v>
      </c>
      <c r="J754" s="72">
        <v>0</v>
      </c>
      <c r="K754" s="72">
        <v>2537009848</v>
      </c>
      <c r="L754" s="81">
        <v>0</v>
      </c>
      <c r="M754" s="82">
        <v>66744772.770000003</v>
      </c>
      <c r="N754" s="82">
        <v>0</v>
      </c>
      <c r="O754" s="82">
        <v>0</v>
      </c>
      <c r="P754" s="82">
        <v>286340567.22000003</v>
      </c>
      <c r="Q754" s="81">
        <f t="shared" si="23"/>
        <v>4262828811.0500002</v>
      </c>
    </row>
    <row r="755" spans="1:17" x14ac:dyDescent="0.25">
      <c r="A755" s="63" t="s">
        <v>1442</v>
      </c>
      <c r="B755" s="64" t="s">
        <v>1504</v>
      </c>
      <c r="C755" s="65" t="s">
        <v>1444</v>
      </c>
      <c r="D755" s="65" t="s">
        <v>145</v>
      </c>
      <c r="E755" s="64" t="s">
        <v>15</v>
      </c>
      <c r="F755" s="66">
        <v>26865</v>
      </c>
      <c r="G755" s="71">
        <v>1328684.74</v>
      </c>
      <c r="H755" s="72">
        <f t="shared" si="22"/>
        <v>35695115540.099998</v>
      </c>
      <c r="I755" s="72">
        <v>11751743739</v>
      </c>
      <c r="J755" s="72">
        <v>0</v>
      </c>
      <c r="K755" s="72">
        <v>11751743739</v>
      </c>
      <c r="L755" s="81">
        <v>0</v>
      </c>
      <c r="M755" s="82">
        <v>359559589.54000002</v>
      </c>
      <c r="N755" s="82">
        <v>0</v>
      </c>
      <c r="O755" s="82">
        <v>0</v>
      </c>
      <c r="P755" s="82">
        <v>1319927820.5999999</v>
      </c>
      <c r="Q755" s="81">
        <f t="shared" si="23"/>
        <v>22263884390.959999</v>
      </c>
    </row>
    <row r="756" spans="1:17" x14ac:dyDescent="0.25">
      <c r="A756" s="63" t="s">
        <v>1442</v>
      </c>
      <c r="B756" s="64" t="s">
        <v>1505</v>
      </c>
      <c r="C756" s="65" t="s">
        <v>1444</v>
      </c>
      <c r="D756" s="65" t="s">
        <v>1506</v>
      </c>
      <c r="E756" s="64" t="s">
        <v>18</v>
      </c>
      <c r="F756" s="66">
        <v>8772</v>
      </c>
      <c r="G756" s="71">
        <v>1394080.7</v>
      </c>
      <c r="H756" s="72">
        <f t="shared" si="22"/>
        <v>12228875900.4</v>
      </c>
      <c r="I756" s="72">
        <v>3822742529</v>
      </c>
      <c r="J756" s="72">
        <v>0</v>
      </c>
      <c r="K756" s="72">
        <v>3822742529</v>
      </c>
      <c r="L756" s="81">
        <v>0</v>
      </c>
      <c r="M756" s="82">
        <v>74871761.530000001</v>
      </c>
      <c r="N756" s="82">
        <v>0</v>
      </c>
      <c r="O756" s="82">
        <v>0</v>
      </c>
      <c r="P756" s="82">
        <v>430984807.07999998</v>
      </c>
      <c r="Q756" s="81">
        <f t="shared" si="23"/>
        <v>7900276802.789999</v>
      </c>
    </row>
    <row r="757" spans="1:17" x14ac:dyDescent="0.25">
      <c r="A757" s="63" t="s">
        <v>1442</v>
      </c>
      <c r="B757" s="64" t="s">
        <v>1507</v>
      </c>
      <c r="C757" s="65" t="s">
        <v>1444</v>
      </c>
      <c r="D757" s="65" t="s">
        <v>1508</v>
      </c>
      <c r="E757" s="64" t="s">
        <v>15</v>
      </c>
      <c r="F757" s="66">
        <v>8443</v>
      </c>
      <c r="G757" s="71">
        <v>1457765.05</v>
      </c>
      <c r="H757" s="72">
        <f t="shared" si="22"/>
        <v>12307910317.15</v>
      </c>
      <c r="I757" s="72">
        <v>3687899204</v>
      </c>
      <c r="J757" s="72">
        <v>0</v>
      </c>
      <c r="K757" s="72">
        <v>3687899204</v>
      </c>
      <c r="L757" s="81">
        <v>0</v>
      </c>
      <c r="M757" s="82">
        <v>83023591.439999998</v>
      </c>
      <c r="N757" s="82">
        <v>0</v>
      </c>
      <c r="O757" s="82">
        <v>0</v>
      </c>
      <c r="P757" s="82">
        <v>414820420.22000003</v>
      </c>
      <c r="Q757" s="81">
        <f t="shared" si="23"/>
        <v>8122167101.4899998</v>
      </c>
    </row>
    <row r="758" spans="1:17" x14ac:dyDescent="0.25">
      <c r="A758" s="63" t="s">
        <v>1442</v>
      </c>
      <c r="B758" s="64" t="s">
        <v>1509</v>
      </c>
      <c r="C758" s="65" t="s">
        <v>1444</v>
      </c>
      <c r="D758" s="65" t="s">
        <v>1510</v>
      </c>
      <c r="E758" s="64" t="s">
        <v>15</v>
      </c>
      <c r="F758" s="66">
        <v>8586</v>
      </c>
      <c r="G758" s="71">
        <v>1285335.1399999999</v>
      </c>
      <c r="H758" s="72">
        <f t="shared" si="22"/>
        <v>11035887512.039999</v>
      </c>
      <c r="I758" s="72">
        <v>3757914203</v>
      </c>
      <c r="J758" s="72">
        <v>0</v>
      </c>
      <c r="K758" s="72">
        <v>3757914203</v>
      </c>
      <c r="L758" s="81">
        <v>0</v>
      </c>
      <c r="M758" s="82">
        <v>83228862.379999995</v>
      </c>
      <c r="N758" s="82">
        <v>0</v>
      </c>
      <c r="O758" s="82">
        <v>0</v>
      </c>
      <c r="P758" s="82">
        <v>421846278.33999997</v>
      </c>
      <c r="Q758" s="81">
        <f t="shared" si="23"/>
        <v>6772898168.3199987</v>
      </c>
    </row>
    <row r="759" spans="1:17" x14ac:dyDescent="0.25">
      <c r="A759" s="63" t="s">
        <v>1442</v>
      </c>
      <c r="B759" s="64" t="s">
        <v>1511</v>
      </c>
      <c r="C759" s="65" t="s">
        <v>1444</v>
      </c>
      <c r="D759" s="65" t="s">
        <v>1512</v>
      </c>
      <c r="E759" s="64" t="s">
        <v>18</v>
      </c>
      <c r="F759" s="66">
        <v>7844</v>
      </c>
      <c r="G759" s="71">
        <v>1199101.3400000001</v>
      </c>
      <c r="H759" s="72">
        <f t="shared" si="22"/>
        <v>9405750910.960001</v>
      </c>
      <c r="I759" s="72">
        <v>3430723034</v>
      </c>
      <c r="J759" s="72">
        <v>0</v>
      </c>
      <c r="K759" s="72">
        <v>3430723034</v>
      </c>
      <c r="L759" s="81">
        <v>0</v>
      </c>
      <c r="M759" s="82">
        <v>107395755.84</v>
      </c>
      <c r="N759" s="82">
        <v>0</v>
      </c>
      <c r="O759" s="82">
        <v>0</v>
      </c>
      <c r="P759" s="82">
        <v>385390427.13</v>
      </c>
      <c r="Q759" s="81">
        <f t="shared" si="23"/>
        <v>5482241693.9900007</v>
      </c>
    </row>
    <row r="760" spans="1:17" x14ac:dyDescent="0.25">
      <c r="A760" s="63" t="s">
        <v>1442</v>
      </c>
      <c r="B760" s="64" t="s">
        <v>1513</v>
      </c>
      <c r="C760" s="65" t="s">
        <v>1444</v>
      </c>
      <c r="D760" s="65" t="s">
        <v>1514</v>
      </c>
      <c r="E760" s="64" t="s">
        <v>15</v>
      </c>
      <c r="F760" s="66">
        <v>6737</v>
      </c>
      <c r="G760" s="71">
        <v>1334127.28</v>
      </c>
      <c r="H760" s="72">
        <f t="shared" si="22"/>
        <v>8988015485.3600006</v>
      </c>
      <c r="I760" s="72">
        <v>2919736858</v>
      </c>
      <c r="J760" s="72">
        <v>0</v>
      </c>
      <c r="K760" s="72">
        <v>2919736858</v>
      </c>
      <c r="L760" s="81">
        <v>0</v>
      </c>
      <c r="M760" s="82">
        <v>64313546.829999998</v>
      </c>
      <c r="N760" s="82">
        <v>0</v>
      </c>
      <c r="O760" s="82">
        <v>0</v>
      </c>
      <c r="P760" s="82">
        <v>331001441.55000001</v>
      </c>
      <c r="Q760" s="81">
        <f t="shared" si="23"/>
        <v>5672963638.9800005</v>
      </c>
    </row>
    <row r="761" spans="1:17" x14ac:dyDescent="0.25">
      <c r="A761" s="63" t="s">
        <v>1442</v>
      </c>
      <c r="B761" s="64" t="s">
        <v>1515</v>
      </c>
      <c r="C761" s="65" t="s">
        <v>1444</v>
      </c>
      <c r="D761" s="65" t="s">
        <v>1049</v>
      </c>
      <c r="E761" s="64" t="s">
        <v>18</v>
      </c>
      <c r="F761" s="66">
        <v>6890</v>
      </c>
      <c r="G761" s="71">
        <v>1249958.52</v>
      </c>
      <c r="H761" s="72">
        <f t="shared" si="22"/>
        <v>8612214202.7999992</v>
      </c>
      <c r="I761" s="72">
        <v>3016421610</v>
      </c>
      <c r="J761" s="72">
        <v>0</v>
      </c>
      <c r="K761" s="72">
        <v>3016421610</v>
      </c>
      <c r="L761" s="81">
        <v>0</v>
      </c>
      <c r="M761" s="82">
        <v>69337698.099999994</v>
      </c>
      <c r="N761" s="82">
        <v>0</v>
      </c>
      <c r="O761" s="82">
        <v>0</v>
      </c>
      <c r="P761" s="82">
        <v>338518618.42000002</v>
      </c>
      <c r="Q761" s="81">
        <f t="shared" si="23"/>
        <v>5187936276.2799988</v>
      </c>
    </row>
    <row r="762" spans="1:17" x14ac:dyDescent="0.25">
      <c r="A762" s="63" t="s">
        <v>1442</v>
      </c>
      <c r="B762" s="64" t="s">
        <v>1516</v>
      </c>
      <c r="C762" s="65" t="s">
        <v>1444</v>
      </c>
      <c r="D762" s="65" t="s">
        <v>159</v>
      </c>
      <c r="E762" s="64" t="s">
        <v>15</v>
      </c>
      <c r="F762" s="66">
        <v>3442</v>
      </c>
      <c r="G762" s="71">
        <v>1400011.13</v>
      </c>
      <c r="H762" s="72">
        <f t="shared" si="22"/>
        <v>4818838309.46</v>
      </c>
      <c r="I762" s="72">
        <v>1338159719</v>
      </c>
      <c r="J762" s="72">
        <v>0</v>
      </c>
      <c r="K762" s="72">
        <v>1338159719</v>
      </c>
      <c r="L762" s="81">
        <v>0</v>
      </c>
      <c r="M762" s="82">
        <v>48278637.509999998</v>
      </c>
      <c r="N762" s="82">
        <v>0</v>
      </c>
      <c r="O762" s="82">
        <v>0</v>
      </c>
      <c r="P762" s="82">
        <v>169111913.59</v>
      </c>
      <c r="Q762" s="81">
        <f t="shared" si="23"/>
        <v>3263288039.3600001</v>
      </c>
    </row>
    <row r="763" spans="1:17" x14ac:dyDescent="0.25">
      <c r="A763" s="63" t="s">
        <v>1442</v>
      </c>
      <c r="B763" s="64" t="s">
        <v>1517</v>
      </c>
      <c r="C763" s="65" t="s">
        <v>1444</v>
      </c>
      <c r="D763" s="65" t="s">
        <v>1518</v>
      </c>
      <c r="E763" s="64" t="s">
        <v>18</v>
      </c>
      <c r="F763" s="66">
        <v>20666</v>
      </c>
      <c r="G763" s="71">
        <v>1173455.79</v>
      </c>
      <c r="H763" s="72">
        <f t="shared" si="22"/>
        <v>24250637356.139999</v>
      </c>
      <c r="I763" s="72">
        <v>9030543287</v>
      </c>
      <c r="J763" s="72">
        <v>0</v>
      </c>
      <c r="K763" s="72">
        <v>9030543287</v>
      </c>
      <c r="L763" s="81">
        <v>0</v>
      </c>
      <c r="M763" s="82">
        <v>213989047.44</v>
      </c>
      <c r="N763" s="82">
        <v>0</v>
      </c>
      <c r="O763" s="82">
        <v>0</v>
      </c>
      <c r="P763" s="82">
        <v>1015359327.77</v>
      </c>
      <c r="Q763" s="81">
        <f t="shared" si="23"/>
        <v>13990745693.929998</v>
      </c>
    </row>
    <row r="764" spans="1:17" x14ac:dyDescent="0.25">
      <c r="A764" s="63" t="s">
        <v>1442</v>
      </c>
      <c r="B764" s="64" t="s">
        <v>1519</v>
      </c>
      <c r="C764" s="65" t="s">
        <v>1444</v>
      </c>
      <c r="D764" s="65" t="s">
        <v>1520</v>
      </c>
      <c r="E764" s="64" t="s">
        <v>15</v>
      </c>
      <c r="F764" s="66">
        <v>5565</v>
      </c>
      <c r="G764" s="71">
        <v>1404467.99</v>
      </c>
      <c r="H764" s="72">
        <f t="shared" si="22"/>
        <v>7815864364.3500004</v>
      </c>
      <c r="I764" s="72">
        <v>2417525197</v>
      </c>
      <c r="J764" s="72">
        <v>0</v>
      </c>
      <c r="K764" s="72">
        <v>2417525197</v>
      </c>
      <c r="L764" s="81">
        <v>0</v>
      </c>
      <c r="M764" s="82">
        <v>51789759.009999998</v>
      </c>
      <c r="N764" s="82">
        <v>0</v>
      </c>
      <c r="O764" s="82">
        <v>0</v>
      </c>
      <c r="P764" s="82">
        <v>273418884.11000001</v>
      </c>
      <c r="Q764" s="81">
        <f t="shared" si="23"/>
        <v>5073130524.2299995</v>
      </c>
    </row>
    <row r="765" spans="1:17" x14ac:dyDescent="0.25">
      <c r="A765" s="63" t="s">
        <v>1442</v>
      </c>
      <c r="B765" s="64" t="s">
        <v>1521</v>
      </c>
      <c r="C765" s="65" t="s">
        <v>1444</v>
      </c>
      <c r="D765" s="65" t="s">
        <v>1522</v>
      </c>
      <c r="E765" s="64" t="s">
        <v>18</v>
      </c>
      <c r="F765" s="66">
        <v>6380</v>
      </c>
      <c r="G765" s="71">
        <v>1267157.98</v>
      </c>
      <c r="H765" s="72">
        <f t="shared" si="22"/>
        <v>8084467912.3999996</v>
      </c>
      <c r="I765" s="72">
        <v>2735758047</v>
      </c>
      <c r="J765" s="72">
        <v>0</v>
      </c>
      <c r="K765" s="72">
        <v>2735758047</v>
      </c>
      <c r="L765" s="81">
        <v>0</v>
      </c>
      <c r="M765" s="82">
        <v>68321786.609999999</v>
      </c>
      <c r="N765" s="82">
        <v>0</v>
      </c>
      <c r="O765" s="82">
        <v>0</v>
      </c>
      <c r="P765" s="82">
        <v>313461362.19999999</v>
      </c>
      <c r="Q765" s="81">
        <f t="shared" si="23"/>
        <v>4966926716.5900002</v>
      </c>
    </row>
    <row r="766" spans="1:17" x14ac:dyDescent="0.25">
      <c r="A766" s="63" t="s">
        <v>1442</v>
      </c>
      <c r="B766" s="64" t="s">
        <v>1523</v>
      </c>
      <c r="C766" s="65" t="s">
        <v>1444</v>
      </c>
      <c r="D766" s="65" t="s">
        <v>1524</v>
      </c>
      <c r="E766" s="64" t="s">
        <v>18</v>
      </c>
      <c r="F766" s="66">
        <v>12972</v>
      </c>
      <c r="G766" s="71">
        <v>1286750.01</v>
      </c>
      <c r="H766" s="72">
        <f t="shared" si="22"/>
        <v>16691721129.719999</v>
      </c>
      <c r="I766" s="72">
        <v>5658561519</v>
      </c>
      <c r="J766" s="72">
        <v>0</v>
      </c>
      <c r="K766" s="72">
        <v>5658561519</v>
      </c>
      <c r="L766" s="81">
        <v>0</v>
      </c>
      <c r="M766" s="82">
        <v>104710585.67</v>
      </c>
      <c r="N766" s="82">
        <v>0</v>
      </c>
      <c r="O766" s="82">
        <v>0</v>
      </c>
      <c r="P766" s="82">
        <v>637338681.88</v>
      </c>
      <c r="Q766" s="81">
        <f t="shared" si="23"/>
        <v>10291110343.169998</v>
      </c>
    </row>
    <row r="767" spans="1:17" x14ac:dyDescent="0.25">
      <c r="A767" s="63" t="s">
        <v>1442</v>
      </c>
      <c r="B767" s="64" t="s">
        <v>1525</v>
      </c>
      <c r="C767" s="65" t="s">
        <v>1444</v>
      </c>
      <c r="D767" s="65" t="s">
        <v>1526</v>
      </c>
      <c r="E767" s="64" t="s">
        <v>15</v>
      </c>
      <c r="F767" s="66">
        <v>11272</v>
      </c>
      <c r="G767" s="71">
        <v>1351126.8</v>
      </c>
      <c r="H767" s="72">
        <f t="shared" si="22"/>
        <v>15229901289.6</v>
      </c>
      <c r="I767" s="72">
        <v>4935048626</v>
      </c>
      <c r="J767" s="72">
        <v>0</v>
      </c>
      <c r="K767" s="72">
        <v>4935048626</v>
      </c>
      <c r="L767" s="81">
        <v>0</v>
      </c>
      <c r="M767" s="82">
        <v>115075419.47</v>
      </c>
      <c r="N767" s="82">
        <v>0</v>
      </c>
      <c r="O767" s="82">
        <v>0</v>
      </c>
      <c r="P767" s="82">
        <v>553814494.46000004</v>
      </c>
      <c r="Q767" s="81">
        <f t="shared" si="23"/>
        <v>9625962749.6700001</v>
      </c>
    </row>
    <row r="768" spans="1:17" x14ac:dyDescent="0.25">
      <c r="A768" s="63" t="s">
        <v>1442</v>
      </c>
      <c r="B768" s="64" t="s">
        <v>1527</v>
      </c>
      <c r="C768" s="65" t="s">
        <v>1444</v>
      </c>
      <c r="D768" s="65" t="s">
        <v>1528</v>
      </c>
      <c r="E768" s="64" t="s">
        <v>15</v>
      </c>
      <c r="F768" s="66">
        <v>4831</v>
      </c>
      <c r="G768" s="71">
        <v>1361340.33</v>
      </c>
      <c r="H768" s="72">
        <f t="shared" si="22"/>
        <v>6576635134.2300005</v>
      </c>
      <c r="I768" s="72">
        <v>2107103375</v>
      </c>
      <c r="J768" s="72">
        <v>0</v>
      </c>
      <c r="K768" s="72">
        <v>2107103375</v>
      </c>
      <c r="L768" s="81">
        <v>0</v>
      </c>
      <c r="M768" s="82">
        <v>64372421.270000003</v>
      </c>
      <c r="N768" s="82">
        <v>0</v>
      </c>
      <c r="O768" s="82">
        <v>0</v>
      </c>
      <c r="P768" s="82">
        <v>237356087.90000001</v>
      </c>
      <c r="Q768" s="81">
        <f t="shared" si="23"/>
        <v>4167803250.0600004</v>
      </c>
    </row>
    <row r="769" spans="1:17" x14ac:dyDescent="0.25">
      <c r="A769" s="63" t="s">
        <v>1442</v>
      </c>
      <c r="B769" s="64" t="s">
        <v>1529</v>
      </c>
      <c r="C769" s="65" t="s">
        <v>1444</v>
      </c>
      <c r="D769" s="65" t="s">
        <v>1530</v>
      </c>
      <c r="E769" s="64" t="s">
        <v>15</v>
      </c>
      <c r="F769" s="66">
        <v>7353</v>
      </c>
      <c r="G769" s="71">
        <v>1433381.2</v>
      </c>
      <c r="H769" s="72">
        <f t="shared" si="22"/>
        <v>10539651963.6</v>
      </c>
      <c r="I769" s="72">
        <v>3188691020</v>
      </c>
      <c r="J769" s="72">
        <v>0</v>
      </c>
      <c r="K769" s="72">
        <v>3188691020</v>
      </c>
      <c r="L769" s="81">
        <v>0</v>
      </c>
      <c r="M769" s="82">
        <v>85572700.859999999</v>
      </c>
      <c r="N769" s="82">
        <v>0</v>
      </c>
      <c r="O769" s="82">
        <v>0</v>
      </c>
      <c r="P769" s="82">
        <v>361266676.52999997</v>
      </c>
      <c r="Q769" s="81">
        <f t="shared" si="23"/>
        <v>6904121566.21</v>
      </c>
    </row>
    <row r="770" spans="1:17" x14ac:dyDescent="0.25">
      <c r="A770" s="63" t="s">
        <v>1442</v>
      </c>
      <c r="B770" s="64" t="s">
        <v>1531</v>
      </c>
      <c r="C770" s="65" t="s">
        <v>1444</v>
      </c>
      <c r="D770" s="65" t="s">
        <v>1532</v>
      </c>
      <c r="E770" s="64" t="s">
        <v>15</v>
      </c>
      <c r="F770" s="66">
        <v>15865</v>
      </c>
      <c r="G770" s="71">
        <v>1358429.4</v>
      </c>
      <c r="H770" s="72">
        <f t="shared" si="22"/>
        <v>21551482431</v>
      </c>
      <c r="I770" s="72">
        <v>6952528779</v>
      </c>
      <c r="J770" s="72">
        <v>0</v>
      </c>
      <c r="K770" s="72">
        <v>6952528779</v>
      </c>
      <c r="L770" s="81">
        <v>0</v>
      </c>
      <c r="M770" s="82">
        <v>217694297.56</v>
      </c>
      <c r="N770" s="82">
        <v>0</v>
      </c>
      <c r="O770" s="82">
        <v>0</v>
      </c>
      <c r="P770" s="82">
        <v>779477196.12</v>
      </c>
      <c r="Q770" s="81">
        <f t="shared" si="23"/>
        <v>13601782158.32</v>
      </c>
    </row>
    <row r="771" spans="1:17" x14ac:dyDescent="0.25">
      <c r="A771" s="63" t="s">
        <v>1442</v>
      </c>
      <c r="B771" s="64" t="s">
        <v>1533</v>
      </c>
      <c r="C771" s="65" t="s">
        <v>1444</v>
      </c>
      <c r="D771" s="65" t="s">
        <v>1083</v>
      </c>
      <c r="E771" s="64" t="s">
        <v>15</v>
      </c>
      <c r="F771" s="66">
        <v>19062</v>
      </c>
      <c r="G771" s="71">
        <v>1121060.73</v>
      </c>
      <c r="H771" s="72">
        <f t="shared" si="22"/>
        <v>21369659635.259998</v>
      </c>
      <c r="I771" s="72">
        <v>8344842228</v>
      </c>
      <c r="J771" s="72">
        <v>0</v>
      </c>
      <c r="K771" s="72">
        <v>8344842228</v>
      </c>
      <c r="L771" s="81">
        <v>0</v>
      </c>
      <c r="M771" s="82">
        <v>186427480.47999999</v>
      </c>
      <c r="N771" s="82">
        <v>0</v>
      </c>
      <c r="O771" s="82">
        <v>0</v>
      </c>
      <c r="P771" s="82">
        <v>936551800.34000003</v>
      </c>
      <c r="Q771" s="81">
        <f t="shared" si="23"/>
        <v>11901838126.439999</v>
      </c>
    </row>
    <row r="772" spans="1:17" x14ac:dyDescent="0.25">
      <c r="A772" s="63" t="s">
        <v>1442</v>
      </c>
      <c r="B772" s="64" t="s">
        <v>1534</v>
      </c>
      <c r="C772" s="65" t="s">
        <v>1444</v>
      </c>
      <c r="D772" s="65" t="s">
        <v>1535</v>
      </c>
      <c r="E772" s="64" t="s">
        <v>18</v>
      </c>
      <c r="F772" s="66">
        <v>10238</v>
      </c>
      <c r="G772" s="71">
        <v>1255925.6599999999</v>
      </c>
      <c r="H772" s="72">
        <f t="shared" si="22"/>
        <v>12858166907.08</v>
      </c>
      <c r="I772" s="72">
        <v>4477508384</v>
      </c>
      <c r="J772" s="72">
        <v>0</v>
      </c>
      <c r="K772" s="72">
        <v>4477508384</v>
      </c>
      <c r="L772" s="81">
        <v>0</v>
      </c>
      <c r="M772" s="82">
        <v>111943460.37</v>
      </c>
      <c r="N772" s="82">
        <v>0</v>
      </c>
      <c r="O772" s="82">
        <v>0</v>
      </c>
      <c r="P772" s="82">
        <v>503012135.75999999</v>
      </c>
      <c r="Q772" s="81">
        <f t="shared" si="23"/>
        <v>7765702926.9499998</v>
      </c>
    </row>
    <row r="773" spans="1:17" x14ac:dyDescent="0.25">
      <c r="A773" s="63" t="s">
        <v>1442</v>
      </c>
      <c r="B773" s="64" t="s">
        <v>1536</v>
      </c>
      <c r="C773" s="65" t="s">
        <v>1444</v>
      </c>
      <c r="D773" s="65" t="s">
        <v>1537</v>
      </c>
      <c r="E773" s="64" t="s">
        <v>18</v>
      </c>
      <c r="F773" s="66">
        <v>26180</v>
      </c>
      <c r="G773" s="71">
        <v>1443365.47</v>
      </c>
      <c r="H773" s="72">
        <f t="shared" si="22"/>
        <v>37787308004.599998</v>
      </c>
      <c r="I773" s="72">
        <v>11461279075</v>
      </c>
      <c r="J773" s="72">
        <v>0</v>
      </c>
      <c r="K773" s="72">
        <v>11461279075</v>
      </c>
      <c r="L773" s="81">
        <v>0</v>
      </c>
      <c r="M773" s="82">
        <v>234880532.06</v>
      </c>
      <c r="N773" s="82">
        <v>0</v>
      </c>
      <c r="O773" s="82">
        <v>0</v>
      </c>
      <c r="P773" s="82">
        <v>1286272486.26</v>
      </c>
      <c r="Q773" s="81">
        <f t="shared" si="23"/>
        <v>24804875911.279999</v>
      </c>
    </row>
    <row r="774" spans="1:17" x14ac:dyDescent="0.25">
      <c r="A774" s="63" t="s">
        <v>1442</v>
      </c>
      <c r="B774" s="64" t="s">
        <v>1538</v>
      </c>
      <c r="C774" s="65" t="s">
        <v>1444</v>
      </c>
      <c r="D774" s="65" t="s">
        <v>1539</v>
      </c>
      <c r="E774" s="64" t="s">
        <v>15</v>
      </c>
      <c r="F774" s="66">
        <v>16850</v>
      </c>
      <c r="G774" s="71">
        <v>1404782.73</v>
      </c>
      <c r="H774" s="72">
        <f t="shared" si="22"/>
        <v>23670589000.5</v>
      </c>
      <c r="I774" s="72">
        <v>7383223152</v>
      </c>
      <c r="J774" s="72">
        <v>0</v>
      </c>
      <c r="K774" s="72">
        <v>7383223152</v>
      </c>
      <c r="L774" s="81">
        <v>0</v>
      </c>
      <c r="M774" s="82">
        <v>272216892.11000001</v>
      </c>
      <c r="N774" s="82">
        <v>0</v>
      </c>
      <c r="O774" s="82">
        <v>0</v>
      </c>
      <c r="P774" s="82">
        <v>827872092.95000005</v>
      </c>
      <c r="Q774" s="81">
        <f t="shared" si="23"/>
        <v>15187276863.440001</v>
      </c>
    </row>
    <row r="775" spans="1:17" x14ac:dyDescent="0.25">
      <c r="A775" s="63" t="s">
        <v>1442</v>
      </c>
      <c r="B775" s="64" t="s">
        <v>1540</v>
      </c>
      <c r="C775" s="65" t="s">
        <v>1444</v>
      </c>
      <c r="D775" s="65" t="s">
        <v>1087</v>
      </c>
      <c r="E775" s="64" t="s">
        <v>15</v>
      </c>
      <c r="F775" s="66">
        <v>6617</v>
      </c>
      <c r="G775" s="71">
        <v>1349166.11</v>
      </c>
      <c r="H775" s="72">
        <f t="shared" si="22"/>
        <v>8927432149.8700008</v>
      </c>
      <c r="I775" s="72">
        <v>2882604869</v>
      </c>
      <c r="J775" s="72">
        <v>0</v>
      </c>
      <c r="K775" s="72">
        <v>2882604869</v>
      </c>
      <c r="L775" s="81">
        <v>0</v>
      </c>
      <c r="M775" s="82">
        <v>67770190.870000005</v>
      </c>
      <c r="N775" s="82">
        <v>0</v>
      </c>
      <c r="O775" s="82">
        <v>0</v>
      </c>
      <c r="P775" s="82">
        <v>325105616.56</v>
      </c>
      <c r="Q775" s="81">
        <f t="shared" si="23"/>
        <v>5651951473.4400005</v>
      </c>
    </row>
    <row r="776" spans="1:17" x14ac:dyDescent="0.25">
      <c r="A776" s="63" t="s">
        <v>1442</v>
      </c>
      <c r="B776" s="64" t="s">
        <v>1541</v>
      </c>
      <c r="C776" s="65" t="s">
        <v>1444</v>
      </c>
      <c r="D776" s="65" t="s">
        <v>1542</v>
      </c>
      <c r="E776" s="64" t="s">
        <v>15</v>
      </c>
      <c r="F776" s="66">
        <v>14562</v>
      </c>
      <c r="G776" s="71">
        <v>1414328.15</v>
      </c>
      <c r="H776" s="72">
        <f t="shared" si="22"/>
        <v>20595446520.299999</v>
      </c>
      <c r="I776" s="72">
        <v>6366558748</v>
      </c>
      <c r="J776" s="72">
        <v>0</v>
      </c>
      <c r="K776" s="72">
        <v>6366558748</v>
      </c>
      <c r="L776" s="81">
        <v>0</v>
      </c>
      <c r="M776" s="82">
        <v>122531188.08</v>
      </c>
      <c r="N776" s="82">
        <v>0</v>
      </c>
      <c r="O776" s="82">
        <v>0</v>
      </c>
      <c r="P776" s="82">
        <v>715458363.05999994</v>
      </c>
      <c r="Q776" s="81">
        <f t="shared" si="23"/>
        <v>13390898221.16</v>
      </c>
    </row>
    <row r="777" spans="1:17" x14ac:dyDescent="0.25">
      <c r="A777" s="63" t="s">
        <v>1442</v>
      </c>
      <c r="B777" s="64" t="s">
        <v>1543</v>
      </c>
      <c r="C777" s="65" t="s">
        <v>1444</v>
      </c>
      <c r="D777" s="65" t="s">
        <v>384</v>
      </c>
      <c r="E777" s="64" t="s">
        <v>15</v>
      </c>
      <c r="F777" s="66">
        <v>11841</v>
      </c>
      <c r="G777" s="71">
        <v>1428003</v>
      </c>
      <c r="H777" s="72">
        <f t="shared" ref="H777:H840" si="24">+G777*F777</f>
        <v>16908983523</v>
      </c>
      <c r="I777" s="72">
        <v>5177671026</v>
      </c>
      <c r="J777" s="72">
        <v>0</v>
      </c>
      <c r="K777" s="72">
        <v>5177671026</v>
      </c>
      <c r="L777" s="81">
        <v>0</v>
      </c>
      <c r="M777" s="82">
        <v>125433565.61</v>
      </c>
      <c r="N777" s="82">
        <v>0</v>
      </c>
      <c r="O777" s="82">
        <v>0</v>
      </c>
      <c r="P777" s="82">
        <v>581770531.30999994</v>
      </c>
      <c r="Q777" s="81">
        <f t="shared" ref="Q777:Q840" si="25">+(H777)-(K777+L777+M777+N777+O777+P777)</f>
        <v>11024108400.08</v>
      </c>
    </row>
    <row r="778" spans="1:17" x14ac:dyDescent="0.25">
      <c r="A778" s="63" t="s">
        <v>1442</v>
      </c>
      <c r="B778" s="64" t="s">
        <v>1544</v>
      </c>
      <c r="C778" s="65" t="s">
        <v>1444</v>
      </c>
      <c r="D778" s="65" t="s">
        <v>1545</v>
      </c>
      <c r="E778" s="64" t="s">
        <v>15</v>
      </c>
      <c r="F778" s="66">
        <v>6065</v>
      </c>
      <c r="G778" s="71">
        <v>1291861.8</v>
      </c>
      <c r="H778" s="72">
        <f t="shared" si="24"/>
        <v>7835141817</v>
      </c>
      <c r="I778" s="72">
        <v>2646120017</v>
      </c>
      <c r="J778" s="72">
        <v>0</v>
      </c>
      <c r="K778" s="72">
        <v>2646120017</v>
      </c>
      <c r="L778" s="81">
        <v>0</v>
      </c>
      <c r="M778" s="82">
        <v>56323786.210000001</v>
      </c>
      <c r="N778" s="82">
        <v>0</v>
      </c>
      <c r="O778" s="82">
        <v>0</v>
      </c>
      <c r="P778" s="82">
        <v>297984821.58999997</v>
      </c>
      <c r="Q778" s="81">
        <f t="shared" si="25"/>
        <v>4834713192.1999998</v>
      </c>
    </row>
    <row r="779" spans="1:17" x14ac:dyDescent="0.25">
      <c r="A779" s="63" t="s">
        <v>1442</v>
      </c>
      <c r="B779" s="64" t="s">
        <v>1546</v>
      </c>
      <c r="C779" s="65" t="s">
        <v>1444</v>
      </c>
      <c r="D779" s="65" t="s">
        <v>1547</v>
      </c>
      <c r="E779" s="64" t="s">
        <v>18</v>
      </c>
      <c r="F779" s="66">
        <v>7813</v>
      </c>
      <c r="G779" s="71">
        <v>1209223.05</v>
      </c>
      <c r="H779" s="72">
        <f t="shared" si="24"/>
        <v>9447659689.6499996</v>
      </c>
      <c r="I779" s="72">
        <v>3410224308</v>
      </c>
      <c r="J779" s="72">
        <v>0</v>
      </c>
      <c r="K779" s="72">
        <v>3410224308</v>
      </c>
      <c r="L779" s="81">
        <v>0</v>
      </c>
      <c r="M779" s="82">
        <v>75977905.450000003</v>
      </c>
      <c r="N779" s="82">
        <v>0</v>
      </c>
      <c r="O779" s="82">
        <v>0</v>
      </c>
      <c r="P779" s="82">
        <v>383867339</v>
      </c>
      <c r="Q779" s="81">
        <f t="shared" si="25"/>
        <v>5577590137.1999998</v>
      </c>
    </row>
    <row r="780" spans="1:17" x14ac:dyDescent="0.25">
      <c r="A780" s="63" t="s">
        <v>1442</v>
      </c>
      <c r="B780" s="64" t="s">
        <v>1548</v>
      </c>
      <c r="C780" s="65" t="s">
        <v>1444</v>
      </c>
      <c r="D780" s="65" t="s">
        <v>1549</v>
      </c>
      <c r="E780" s="64" t="s">
        <v>18</v>
      </c>
      <c r="F780" s="66">
        <v>8084</v>
      </c>
      <c r="G780" s="71">
        <v>1480958.54</v>
      </c>
      <c r="H780" s="72">
        <f t="shared" si="24"/>
        <v>11972068837.360001</v>
      </c>
      <c r="I780" s="72">
        <v>3471604247</v>
      </c>
      <c r="J780" s="72">
        <v>0</v>
      </c>
      <c r="K780" s="72">
        <v>3471604247</v>
      </c>
      <c r="L780" s="81">
        <v>0</v>
      </c>
      <c r="M780" s="82">
        <v>102573584.84999999</v>
      </c>
      <c r="N780" s="82">
        <v>0</v>
      </c>
      <c r="O780" s="82">
        <v>0</v>
      </c>
      <c r="P780" s="82">
        <v>397182077.12</v>
      </c>
      <c r="Q780" s="81">
        <f t="shared" si="25"/>
        <v>8000708928.3900013</v>
      </c>
    </row>
    <row r="781" spans="1:17" x14ac:dyDescent="0.25">
      <c r="A781" s="63" t="s">
        <v>1442</v>
      </c>
      <c r="B781" s="64" t="s">
        <v>1550</v>
      </c>
      <c r="C781" s="65" t="s">
        <v>1444</v>
      </c>
      <c r="D781" s="65" t="s">
        <v>1551</v>
      </c>
      <c r="E781" s="64" t="s">
        <v>15</v>
      </c>
      <c r="F781" s="66">
        <v>5455</v>
      </c>
      <c r="G781" s="71">
        <v>1444459.03</v>
      </c>
      <c r="H781" s="72">
        <f t="shared" si="24"/>
        <v>7879524008.6500006</v>
      </c>
      <c r="I781" s="72">
        <v>2387191362</v>
      </c>
      <c r="J781" s="72">
        <v>0</v>
      </c>
      <c r="K781" s="72">
        <v>2387191362</v>
      </c>
      <c r="L781" s="81">
        <v>0</v>
      </c>
      <c r="M781" s="82">
        <v>55971394.789999999</v>
      </c>
      <c r="N781" s="82">
        <v>0</v>
      </c>
      <c r="O781" s="82">
        <v>0</v>
      </c>
      <c r="P781" s="82">
        <v>268014377.87</v>
      </c>
      <c r="Q781" s="81">
        <f t="shared" si="25"/>
        <v>5168346873.9900007</v>
      </c>
    </row>
    <row r="782" spans="1:17" x14ac:dyDescent="0.25">
      <c r="A782" s="63" t="s">
        <v>1442</v>
      </c>
      <c r="B782" s="64" t="s">
        <v>1552</v>
      </c>
      <c r="C782" s="65" t="s">
        <v>1444</v>
      </c>
      <c r="D782" s="65" t="s">
        <v>1553</v>
      </c>
      <c r="E782" s="64" t="s">
        <v>15</v>
      </c>
      <c r="F782" s="66">
        <v>14542</v>
      </c>
      <c r="G782" s="71">
        <v>1385513.43</v>
      </c>
      <c r="H782" s="72">
        <f t="shared" si="24"/>
        <v>20148136299.059998</v>
      </c>
      <c r="I782" s="72">
        <v>6346744792</v>
      </c>
      <c r="J782" s="72">
        <v>0</v>
      </c>
      <c r="K782" s="72">
        <v>6346744792</v>
      </c>
      <c r="L782" s="81">
        <v>0</v>
      </c>
      <c r="M782" s="82">
        <v>163785436.71000001</v>
      </c>
      <c r="N782" s="82">
        <v>0</v>
      </c>
      <c r="O782" s="82">
        <v>0</v>
      </c>
      <c r="P782" s="82">
        <v>714475725.55999994</v>
      </c>
      <c r="Q782" s="81">
        <f t="shared" si="25"/>
        <v>12923130344.789997</v>
      </c>
    </row>
    <row r="783" spans="1:17" x14ac:dyDescent="0.25">
      <c r="A783" s="63" t="s">
        <v>1442</v>
      </c>
      <c r="B783" s="64" t="s">
        <v>1554</v>
      </c>
      <c r="C783" s="65" t="s">
        <v>1444</v>
      </c>
      <c r="D783" s="65" t="s">
        <v>1555</v>
      </c>
      <c r="E783" s="64" t="s">
        <v>15</v>
      </c>
      <c r="F783" s="66">
        <v>7975</v>
      </c>
      <c r="G783" s="71">
        <v>1447364.26</v>
      </c>
      <c r="H783" s="72">
        <f t="shared" si="24"/>
        <v>11542729973.5</v>
      </c>
      <c r="I783" s="72">
        <v>3477025134</v>
      </c>
      <c r="J783" s="72">
        <v>0</v>
      </c>
      <c r="K783" s="72">
        <v>3477025134</v>
      </c>
      <c r="L783" s="81">
        <v>0</v>
      </c>
      <c r="M783" s="82">
        <v>74187651.359999999</v>
      </c>
      <c r="N783" s="82">
        <v>0</v>
      </c>
      <c r="O783" s="82">
        <v>0</v>
      </c>
      <c r="P783" s="82">
        <v>391826702.75</v>
      </c>
      <c r="Q783" s="81">
        <f t="shared" si="25"/>
        <v>7599690485.3899994</v>
      </c>
    </row>
    <row r="784" spans="1:17" x14ac:dyDescent="0.25">
      <c r="A784" s="63" t="s">
        <v>1442</v>
      </c>
      <c r="B784" s="64" t="s">
        <v>1556</v>
      </c>
      <c r="C784" s="65" t="s">
        <v>1444</v>
      </c>
      <c r="D784" s="65" t="s">
        <v>1557</v>
      </c>
      <c r="E784" s="64" t="s">
        <v>15</v>
      </c>
      <c r="F784" s="66">
        <v>159287</v>
      </c>
      <c r="G784" s="71">
        <v>1124954.23</v>
      </c>
      <c r="H784" s="72">
        <f t="shared" si="24"/>
        <v>179190584434.01001</v>
      </c>
      <c r="I784" s="72">
        <v>69535082606</v>
      </c>
      <c r="J784" s="72">
        <v>0</v>
      </c>
      <c r="K784" s="72">
        <v>69535082606</v>
      </c>
      <c r="L784" s="81">
        <v>0</v>
      </c>
      <c r="M784" s="82">
        <v>1846838460.8399999</v>
      </c>
      <c r="N784" s="82">
        <v>297555400.19999999</v>
      </c>
      <c r="O784" s="82">
        <v>0</v>
      </c>
      <c r="P784" s="82">
        <v>7826068965.5600004</v>
      </c>
      <c r="Q784" s="81">
        <f t="shared" si="25"/>
        <v>99685039001.410019</v>
      </c>
    </row>
    <row r="785" spans="1:17" x14ac:dyDescent="0.25">
      <c r="A785" s="63" t="s">
        <v>1442</v>
      </c>
      <c r="B785" s="64" t="s">
        <v>1558</v>
      </c>
      <c r="C785" s="65" t="s">
        <v>1444</v>
      </c>
      <c r="D785" s="65" t="s">
        <v>1559</v>
      </c>
      <c r="E785" s="64" t="s">
        <v>15</v>
      </c>
      <c r="F785" s="66">
        <v>37779</v>
      </c>
      <c r="G785" s="71">
        <v>1338051.29</v>
      </c>
      <c r="H785" s="72">
        <f t="shared" si="24"/>
        <v>50550239684.910004</v>
      </c>
      <c r="I785" s="72">
        <v>16503133971</v>
      </c>
      <c r="J785" s="72">
        <v>0</v>
      </c>
      <c r="K785" s="72">
        <v>16503133971</v>
      </c>
      <c r="L785" s="81">
        <v>0</v>
      </c>
      <c r="M785" s="82">
        <v>470170296.08999997</v>
      </c>
      <c r="N785" s="82">
        <v>0</v>
      </c>
      <c r="O785" s="82">
        <v>0</v>
      </c>
      <c r="P785" s="82">
        <v>1856153103.8299999</v>
      </c>
      <c r="Q785" s="81">
        <f t="shared" si="25"/>
        <v>31720782313.990005</v>
      </c>
    </row>
    <row r="786" spans="1:17" x14ac:dyDescent="0.25">
      <c r="A786" s="63" t="s">
        <v>1442</v>
      </c>
      <c r="B786" s="64" t="s">
        <v>1560</v>
      </c>
      <c r="C786" s="65" t="s">
        <v>1444</v>
      </c>
      <c r="D786" s="65" t="s">
        <v>1561</v>
      </c>
      <c r="E786" s="64" t="s">
        <v>15</v>
      </c>
      <c r="F786" s="66">
        <v>8502</v>
      </c>
      <c r="G786" s="71">
        <v>1394298.14</v>
      </c>
      <c r="H786" s="72">
        <f t="shared" si="24"/>
        <v>11854322786.279999</v>
      </c>
      <c r="I786" s="72">
        <v>3684159939</v>
      </c>
      <c r="J786" s="72">
        <v>0</v>
      </c>
      <c r="K786" s="72">
        <v>3684159939</v>
      </c>
      <c r="L786" s="81">
        <v>0</v>
      </c>
      <c r="M786" s="82">
        <v>77378591.230000004</v>
      </c>
      <c r="N786" s="82">
        <v>0</v>
      </c>
      <c r="O786" s="82">
        <v>0</v>
      </c>
      <c r="P786" s="82">
        <v>417719200.85000002</v>
      </c>
      <c r="Q786" s="81">
        <f t="shared" si="25"/>
        <v>7675065055.1999989</v>
      </c>
    </row>
    <row r="787" spans="1:17" x14ac:dyDescent="0.25">
      <c r="A787" s="63" t="s">
        <v>1562</v>
      </c>
      <c r="B787" s="64" t="s">
        <v>1563</v>
      </c>
      <c r="C787" s="65" t="s">
        <v>1564</v>
      </c>
      <c r="D787" s="65" t="s">
        <v>1565</v>
      </c>
      <c r="E787" s="64" t="s">
        <v>51</v>
      </c>
      <c r="F787" s="66">
        <v>543553</v>
      </c>
      <c r="G787" s="71">
        <v>1503980.13</v>
      </c>
      <c r="H787" s="72">
        <f t="shared" si="24"/>
        <v>817492911601.88989</v>
      </c>
      <c r="I787" s="72">
        <v>236307043551</v>
      </c>
      <c r="J787" s="72">
        <v>0</v>
      </c>
      <c r="K787" s="72">
        <v>236307043551</v>
      </c>
      <c r="L787" s="81">
        <v>1186524191.9400001</v>
      </c>
      <c r="M787" s="82">
        <v>8406237390.1300001</v>
      </c>
      <c r="N787" s="82">
        <v>5977800663.1499996</v>
      </c>
      <c r="O787" s="82">
        <v>2149683558</v>
      </c>
      <c r="P787" s="82">
        <v>17922180671.18</v>
      </c>
      <c r="Q787" s="81">
        <f t="shared" si="25"/>
        <v>545543441576.48987</v>
      </c>
    </row>
    <row r="788" spans="1:17" x14ac:dyDescent="0.25">
      <c r="A788" s="63" t="s">
        <v>1562</v>
      </c>
      <c r="B788" s="64" t="s">
        <v>1566</v>
      </c>
      <c r="C788" s="65" t="s">
        <v>1564</v>
      </c>
      <c r="D788" s="65" t="s">
        <v>1567</v>
      </c>
      <c r="E788" s="64" t="s">
        <v>15</v>
      </c>
      <c r="F788" s="66">
        <v>29467</v>
      </c>
      <c r="G788" s="71">
        <v>1169240.54</v>
      </c>
      <c r="H788" s="72">
        <f t="shared" si="24"/>
        <v>34454010992.18</v>
      </c>
      <c r="I788" s="72">
        <v>12909964557</v>
      </c>
      <c r="J788" s="72">
        <v>0</v>
      </c>
      <c r="K788" s="72">
        <v>12909964557</v>
      </c>
      <c r="L788" s="81">
        <v>0</v>
      </c>
      <c r="M788" s="82">
        <v>265940663.06999999</v>
      </c>
      <c r="N788" s="82">
        <v>0</v>
      </c>
      <c r="O788" s="82">
        <v>0</v>
      </c>
      <c r="P788" s="82">
        <v>971594118.39999998</v>
      </c>
      <c r="Q788" s="81">
        <f t="shared" si="25"/>
        <v>20306511653.709999</v>
      </c>
    </row>
    <row r="789" spans="1:17" x14ac:dyDescent="0.25">
      <c r="A789" s="63" t="s">
        <v>1562</v>
      </c>
      <c r="B789" s="64" t="s">
        <v>1568</v>
      </c>
      <c r="C789" s="65" t="s">
        <v>1564</v>
      </c>
      <c r="D789" s="65" t="s">
        <v>1569</v>
      </c>
      <c r="E789" s="64" t="s">
        <v>15</v>
      </c>
      <c r="F789" s="66">
        <v>7357</v>
      </c>
      <c r="G789" s="71">
        <v>1381241.58</v>
      </c>
      <c r="H789" s="72">
        <f t="shared" si="24"/>
        <v>10161794304.060001</v>
      </c>
      <c r="I789" s="72">
        <v>3208581255</v>
      </c>
      <c r="J789" s="72">
        <v>0</v>
      </c>
      <c r="K789" s="72">
        <v>3208581255</v>
      </c>
      <c r="L789" s="81">
        <v>17425371.100000001</v>
      </c>
      <c r="M789" s="82">
        <v>71502441.609999999</v>
      </c>
      <c r="N789" s="82">
        <v>0</v>
      </c>
      <c r="O789" s="82">
        <v>0</v>
      </c>
      <c r="P789" s="82">
        <v>242577049.88999999</v>
      </c>
      <c r="Q789" s="81">
        <f t="shared" si="25"/>
        <v>6621708186.460001</v>
      </c>
    </row>
    <row r="790" spans="1:17" x14ac:dyDescent="0.25">
      <c r="A790" s="63" t="s">
        <v>1562</v>
      </c>
      <c r="B790" s="64" t="s">
        <v>1570</v>
      </c>
      <c r="C790" s="65" t="s">
        <v>1564</v>
      </c>
      <c r="D790" s="65" t="s">
        <v>1571</v>
      </c>
      <c r="E790" s="64" t="s">
        <v>15</v>
      </c>
      <c r="F790" s="66">
        <v>4977</v>
      </c>
      <c r="G790" s="71">
        <v>1339015.95</v>
      </c>
      <c r="H790" s="72">
        <f t="shared" si="24"/>
        <v>6664282383.1499996</v>
      </c>
      <c r="I790" s="72">
        <v>2180897140</v>
      </c>
      <c r="J790" s="72">
        <v>0</v>
      </c>
      <c r="K790" s="72">
        <v>2180897140</v>
      </c>
      <c r="L790" s="81">
        <v>0</v>
      </c>
      <c r="M790" s="82">
        <v>66229614.109999999</v>
      </c>
      <c r="N790" s="82">
        <v>0</v>
      </c>
      <c r="O790" s="82">
        <v>0</v>
      </c>
      <c r="P790" s="82">
        <v>164103028.03999999</v>
      </c>
      <c r="Q790" s="81">
        <f t="shared" si="25"/>
        <v>4253052600.9999995</v>
      </c>
    </row>
    <row r="791" spans="1:17" x14ac:dyDescent="0.25">
      <c r="A791" s="63" t="s">
        <v>1562</v>
      </c>
      <c r="B791" s="64" t="s">
        <v>1572</v>
      </c>
      <c r="C791" s="65" t="s">
        <v>1564</v>
      </c>
      <c r="D791" s="65" t="s">
        <v>1573</v>
      </c>
      <c r="E791" s="64" t="s">
        <v>15</v>
      </c>
      <c r="F791" s="66">
        <v>4086</v>
      </c>
      <c r="G791" s="71">
        <v>1238078.03</v>
      </c>
      <c r="H791" s="72">
        <f t="shared" si="24"/>
        <v>5058786830.5799999</v>
      </c>
      <c r="I791" s="72">
        <v>1763388665</v>
      </c>
      <c r="J791" s="72">
        <v>0</v>
      </c>
      <c r="K791" s="72">
        <v>1763388665</v>
      </c>
      <c r="L791" s="81">
        <v>0</v>
      </c>
      <c r="M791" s="82">
        <v>44044491.43</v>
      </c>
      <c r="N791" s="82">
        <v>0</v>
      </c>
      <c r="O791" s="82">
        <v>0</v>
      </c>
      <c r="P791" s="82">
        <v>134724728.25999999</v>
      </c>
      <c r="Q791" s="81">
        <f t="shared" si="25"/>
        <v>3116628945.8899999</v>
      </c>
    </row>
    <row r="792" spans="1:17" x14ac:dyDescent="0.25">
      <c r="A792" s="63" t="s">
        <v>1562</v>
      </c>
      <c r="B792" s="64" t="s">
        <v>1574</v>
      </c>
      <c r="C792" s="65" t="s">
        <v>1564</v>
      </c>
      <c r="D792" s="65" t="s">
        <v>1575</v>
      </c>
      <c r="E792" s="64" t="s">
        <v>15</v>
      </c>
      <c r="F792" s="66">
        <v>2589</v>
      </c>
      <c r="G792" s="71">
        <v>1314600.22</v>
      </c>
      <c r="H792" s="72">
        <f t="shared" si="24"/>
        <v>3403499969.5799999</v>
      </c>
      <c r="I792" s="72">
        <v>1122066595</v>
      </c>
      <c r="J792" s="72">
        <v>0</v>
      </c>
      <c r="K792" s="72">
        <v>1122066595</v>
      </c>
      <c r="L792" s="81">
        <v>5889666.5999999996</v>
      </c>
      <c r="M792" s="82">
        <v>23117326.5</v>
      </c>
      <c r="N792" s="82">
        <v>0</v>
      </c>
      <c r="O792" s="82">
        <v>0</v>
      </c>
      <c r="P792" s="82">
        <v>85365227.969999999</v>
      </c>
      <c r="Q792" s="81">
        <f t="shared" si="25"/>
        <v>2167061153.5100002</v>
      </c>
    </row>
    <row r="793" spans="1:17" x14ac:dyDescent="0.25">
      <c r="A793" s="63" t="s">
        <v>1562</v>
      </c>
      <c r="B793" s="64" t="s">
        <v>1576</v>
      </c>
      <c r="C793" s="65" t="s">
        <v>1564</v>
      </c>
      <c r="D793" s="65" t="s">
        <v>1577</v>
      </c>
      <c r="E793" s="64" t="s">
        <v>18</v>
      </c>
      <c r="F793" s="66">
        <v>6876</v>
      </c>
      <c r="G793" s="71">
        <v>1426338.18</v>
      </c>
      <c r="H793" s="72">
        <f t="shared" si="24"/>
        <v>9807501325.6800003</v>
      </c>
      <c r="I793" s="72">
        <v>3007193891</v>
      </c>
      <c r="J793" s="72">
        <v>0</v>
      </c>
      <c r="K793" s="72">
        <v>3007193891</v>
      </c>
      <c r="L793" s="81">
        <v>16044019.5</v>
      </c>
      <c r="M793" s="82">
        <v>60329078.079999998</v>
      </c>
      <c r="N793" s="82">
        <v>0</v>
      </c>
      <c r="O793" s="82">
        <v>0</v>
      </c>
      <c r="P793" s="82">
        <v>226717384.13</v>
      </c>
      <c r="Q793" s="81">
        <f t="shared" si="25"/>
        <v>6497216952.9700003</v>
      </c>
    </row>
    <row r="794" spans="1:17" x14ac:dyDescent="0.25">
      <c r="A794" s="63" t="s">
        <v>1562</v>
      </c>
      <c r="B794" s="64" t="s">
        <v>1578</v>
      </c>
      <c r="C794" s="65" t="s">
        <v>1564</v>
      </c>
      <c r="D794" s="65" t="s">
        <v>1579</v>
      </c>
      <c r="E794" s="64" t="s">
        <v>15</v>
      </c>
      <c r="F794" s="66">
        <v>11158</v>
      </c>
      <c r="G794" s="71">
        <v>1318414.42</v>
      </c>
      <c r="H794" s="72">
        <f t="shared" si="24"/>
        <v>14710868098.359999</v>
      </c>
      <c r="I794" s="72">
        <v>4861059011</v>
      </c>
      <c r="J794" s="72">
        <v>0</v>
      </c>
      <c r="K794" s="72">
        <v>4861059011</v>
      </c>
      <c r="L794" s="81">
        <v>226339.03</v>
      </c>
      <c r="M794" s="82">
        <v>196618529.15000001</v>
      </c>
      <c r="N794" s="82">
        <v>0</v>
      </c>
      <c r="O794" s="82">
        <v>0</v>
      </c>
      <c r="P794" s="82">
        <v>367904678.89999998</v>
      </c>
      <c r="Q794" s="81">
        <f t="shared" si="25"/>
        <v>9285059540.2799988</v>
      </c>
    </row>
    <row r="795" spans="1:17" x14ac:dyDescent="0.25">
      <c r="A795" s="63" t="s">
        <v>1562</v>
      </c>
      <c r="B795" s="64" t="s">
        <v>1580</v>
      </c>
      <c r="C795" s="65" t="s">
        <v>1564</v>
      </c>
      <c r="D795" s="65" t="s">
        <v>1581</v>
      </c>
      <c r="E795" s="64" t="s">
        <v>18</v>
      </c>
      <c r="F795" s="66">
        <v>10312</v>
      </c>
      <c r="G795" s="71">
        <v>1378608.94</v>
      </c>
      <c r="H795" s="72">
        <f t="shared" si="24"/>
        <v>14216215389.279999</v>
      </c>
      <c r="I795" s="72">
        <v>4483632750</v>
      </c>
      <c r="J795" s="72">
        <v>0</v>
      </c>
      <c r="K795" s="72">
        <v>4483632750</v>
      </c>
      <c r="L795" s="81">
        <v>0</v>
      </c>
      <c r="M795" s="82">
        <v>101720371.59</v>
      </c>
      <c r="N795" s="82">
        <v>0</v>
      </c>
      <c r="O795" s="82">
        <v>0</v>
      </c>
      <c r="P795" s="82">
        <v>340010131.63999999</v>
      </c>
      <c r="Q795" s="81">
        <f t="shared" si="25"/>
        <v>9290852136.0499992</v>
      </c>
    </row>
    <row r="796" spans="1:17" x14ac:dyDescent="0.25">
      <c r="A796" s="63" t="s">
        <v>1562</v>
      </c>
      <c r="B796" s="64" t="s">
        <v>1582</v>
      </c>
      <c r="C796" s="65" t="s">
        <v>1564</v>
      </c>
      <c r="D796" s="65" t="s">
        <v>1583</v>
      </c>
      <c r="E796" s="64" t="s">
        <v>18</v>
      </c>
      <c r="F796" s="66">
        <v>18218</v>
      </c>
      <c r="G796" s="71">
        <v>1364832.03</v>
      </c>
      <c r="H796" s="72">
        <f t="shared" si="24"/>
        <v>24864509922.540001</v>
      </c>
      <c r="I796" s="72">
        <v>7518919638</v>
      </c>
      <c r="J796" s="72">
        <v>0</v>
      </c>
      <c r="K796" s="72">
        <v>7518919638</v>
      </c>
      <c r="L796" s="81">
        <v>39512803.409999996</v>
      </c>
      <c r="M796" s="82">
        <v>163893357.71000001</v>
      </c>
      <c r="N796" s="82">
        <v>0</v>
      </c>
      <c r="O796" s="82">
        <v>0</v>
      </c>
      <c r="P796" s="82">
        <v>600688962.19000006</v>
      </c>
      <c r="Q796" s="81">
        <f t="shared" si="25"/>
        <v>16541495161.230001</v>
      </c>
    </row>
    <row r="797" spans="1:17" x14ac:dyDescent="0.25">
      <c r="A797" s="63" t="s">
        <v>1562</v>
      </c>
      <c r="B797" s="64" t="s">
        <v>1584</v>
      </c>
      <c r="C797" s="65" t="s">
        <v>1564</v>
      </c>
      <c r="D797" s="65" t="s">
        <v>1585</v>
      </c>
      <c r="E797" s="64" t="s">
        <v>15</v>
      </c>
      <c r="F797" s="66">
        <v>6649</v>
      </c>
      <c r="G797" s="71">
        <v>1379941.3</v>
      </c>
      <c r="H797" s="72">
        <f t="shared" si="24"/>
        <v>9175229703.7000008</v>
      </c>
      <c r="I797" s="72">
        <v>2874146948</v>
      </c>
      <c r="J797" s="72">
        <v>0</v>
      </c>
      <c r="K797" s="72">
        <v>2874146948</v>
      </c>
      <c r="L797" s="81">
        <v>15116810.890000001</v>
      </c>
      <c r="M797" s="82">
        <v>66529170.579999998</v>
      </c>
      <c r="N797" s="82">
        <v>0</v>
      </c>
      <c r="O797" s="82">
        <v>0</v>
      </c>
      <c r="P797" s="82">
        <v>219232677</v>
      </c>
      <c r="Q797" s="81">
        <f t="shared" si="25"/>
        <v>6000204097.2300014</v>
      </c>
    </row>
    <row r="798" spans="1:17" x14ac:dyDescent="0.25">
      <c r="A798" s="63" t="s">
        <v>1562</v>
      </c>
      <c r="B798" s="64" t="s">
        <v>1586</v>
      </c>
      <c r="C798" s="65" t="s">
        <v>1564</v>
      </c>
      <c r="D798" s="65" t="s">
        <v>1587</v>
      </c>
      <c r="E798" s="64" t="s">
        <v>15</v>
      </c>
      <c r="F798" s="66">
        <v>3802</v>
      </c>
      <c r="G798" s="71">
        <v>1485461.84</v>
      </c>
      <c r="H798" s="72">
        <f t="shared" si="24"/>
        <v>5647725915.6800003</v>
      </c>
      <c r="I798" s="72">
        <v>1656658674</v>
      </c>
      <c r="J798" s="72">
        <v>0</v>
      </c>
      <c r="K798" s="72">
        <v>1656658674</v>
      </c>
      <c r="L798" s="81">
        <v>0</v>
      </c>
      <c r="M798" s="82">
        <v>41461729.939999998</v>
      </c>
      <c r="N798" s="82">
        <v>0</v>
      </c>
      <c r="O798" s="82">
        <v>0</v>
      </c>
      <c r="P798" s="82">
        <v>125360601.29000001</v>
      </c>
      <c r="Q798" s="81">
        <f t="shared" si="25"/>
        <v>3824244910.4500003</v>
      </c>
    </row>
    <row r="799" spans="1:17" x14ac:dyDescent="0.25">
      <c r="A799" s="63" t="s">
        <v>1562</v>
      </c>
      <c r="B799" s="64" t="s">
        <v>1588</v>
      </c>
      <c r="C799" s="65" t="s">
        <v>1564</v>
      </c>
      <c r="D799" s="65" t="s">
        <v>1589</v>
      </c>
      <c r="E799" s="64" t="s">
        <v>18</v>
      </c>
      <c r="F799" s="66">
        <v>12420</v>
      </c>
      <c r="G799" s="71">
        <v>1342611.86</v>
      </c>
      <c r="H799" s="72">
        <f t="shared" si="24"/>
        <v>16675239301.200001</v>
      </c>
      <c r="I799" s="72">
        <v>5424601677</v>
      </c>
      <c r="J799" s="72">
        <v>0</v>
      </c>
      <c r="K799" s="72">
        <v>5424601677</v>
      </c>
      <c r="L799" s="81">
        <v>28343724.82</v>
      </c>
      <c r="M799" s="82">
        <v>107687766.06999999</v>
      </c>
      <c r="N799" s="82">
        <v>0</v>
      </c>
      <c r="O799" s="82">
        <v>0</v>
      </c>
      <c r="P799" s="82">
        <v>409515693.83999997</v>
      </c>
      <c r="Q799" s="81">
        <f t="shared" si="25"/>
        <v>10705090439.470001</v>
      </c>
    </row>
    <row r="800" spans="1:17" x14ac:dyDescent="0.25">
      <c r="A800" s="63" t="s">
        <v>1562</v>
      </c>
      <c r="B800" s="64" t="s">
        <v>1590</v>
      </c>
      <c r="C800" s="65" t="s">
        <v>1564</v>
      </c>
      <c r="D800" s="65" t="s">
        <v>1591</v>
      </c>
      <c r="E800" s="64" t="s">
        <v>15</v>
      </c>
      <c r="F800" s="66">
        <v>22625</v>
      </c>
      <c r="G800" s="71">
        <v>1002932.98</v>
      </c>
      <c r="H800" s="72">
        <f t="shared" si="24"/>
        <v>22691358672.5</v>
      </c>
      <c r="I800" s="72">
        <v>9850368400</v>
      </c>
      <c r="J800" s="72">
        <v>0</v>
      </c>
      <c r="K800" s="72">
        <v>9850368400</v>
      </c>
      <c r="L800" s="81">
        <v>44986172.32</v>
      </c>
      <c r="M800" s="82">
        <v>175064143.22999999</v>
      </c>
      <c r="N800" s="82">
        <v>0</v>
      </c>
      <c r="O800" s="82">
        <v>0</v>
      </c>
      <c r="P800" s="82">
        <v>745997791.73000002</v>
      </c>
      <c r="Q800" s="81">
        <f t="shared" si="25"/>
        <v>11874942165.220001</v>
      </c>
    </row>
    <row r="801" spans="1:17" x14ac:dyDescent="0.25">
      <c r="A801" s="63" t="s">
        <v>1562</v>
      </c>
      <c r="B801" s="64" t="s">
        <v>1592</v>
      </c>
      <c r="C801" s="65" t="s">
        <v>1564</v>
      </c>
      <c r="D801" s="65" t="s">
        <v>1593</v>
      </c>
      <c r="E801" s="64" t="s">
        <v>15</v>
      </c>
      <c r="F801" s="66">
        <v>24789</v>
      </c>
      <c r="G801" s="71">
        <v>1199709.71</v>
      </c>
      <c r="H801" s="72">
        <f t="shared" si="24"/>
        <v>29739604001.189999</v>
      </c>
      <c r="I801" s="72">
        <v>10799349696</v>
      </c>
      <c r="J801" s="72">
        <v>0</v>
      </c>
      <c r="K801" s="72">
        <v>10799349696</v>
      </c>
      <c r="L801" s="81">
        <v>52370726.259999998</v>
      </c>
      <c r="M801" s="82">
        <v>329365188.50999999</v>
      </c>
      <c r="N801" s="82">
        <v>0</v>
      </c>
      <c r="O801" s="82">
        <v>0</v>
      </c>
      <c r="P801" s="82">
        <v>817349801.50999999</v>
      </c>
      <c r="Q801" s="81">
        <f t="shared" si="25"/>
        <v>17741168588.909996</v>
      </c>
    </row>
    <row r="802" spans="1:17" x14ac:dyDescent="0.25">
      <c r="A802" s="63" t="s">
        <v>1562</v>
      </c>
      <c r="B802" s="64" t="s">
        <v>1594</v>
      </c>
      <c r="C802" s="65" t="s">
        <v>1564</v>
      </c>
      <c r="D802" s="65" t="s">
        <v>1595</v>
      </c>
      <c r="E802" s="64" t="s">
        <v>15</v>
      </c>
      <c r="F802" s="66">
        <v>4534</v>
      </c>
      <c r="G802" s="71">
        <v>1399974.73</v>
      </c>
      <c r="H802" s="72">
        <f t="shared" si="24"/>
        <v>6347485425.8199997</v>
      </c>
      <c r="I802" s="72">
        <v>1983018045</v>
      </c>
      <c r="J802" s="72">
        <v>0</v>
      </c>
      <c r="K802" s="72">
        <v>1983018045</v>
      </c>
      <c r="L802" s="81">
        <v>10587207.939999999</v>
      </c>
      <c r="M802" s="82">
        <v>47132149.340000004</v>
      </c>
      <c r="N802" s="82">
        <v>0</v>
      </c>
      <c r="O802" s="82">
        <v>0</v>
      </c>
      <c r="P802" s="82">
        <v>149496308.84999999</v>
      </c>
      <c r="Q802" s="81">
        <f t="shared" si="25"/>
        <v>4157251714.6899996</v>
      </c>
    </row>
    <row r="803" spans="1:17" x14ac:dyDescent="0.25">
      <c r="A803" s="63" t="s">
        <v>1562</v>
      </c>
      <c r="B803" s="64" t="s">
        <v>1596</v>
      </c>
      <c r="C803" s="65" t="s">
        <v>1564</v>
      </c>
      <c r="D803" s="65" t="s">
        <v>1597</v>
      </c>
      <c r="E803" s="64" t="s">
        <v>18</v>
      </c>
      <c r="F803" s="66">
        <v>10368</v>
      </c>
      <c r="G803" s="71">
        <v>1185726.46</v>
      </c>
      <c r="H803" s="72">
        <f t="shared" si="24"/>
        <v>12293611937.279999</v>
      </c>
      <c r="I803" s="72">
        <v>4525901530</v>
      </c>
      <c r="J803" s="72">
        <v>0</v>
      </c>
      <c r="K803" s="72">
        <v>4525901530</v>
      </c>
      <c r="L803" s="81">
        <v>0</v>
      </c>
      <c r="M803" s="82">
        <v>83799742.819999993</v>
      </c>
      <c r="N803" s="82">
        <v>0</v>
      </c>
      <c r="O803" s="82">
        <v>0</v>
      </c>
      <c r="P803" s="82">
        <v>341856579.20999998</v>
      </c>
      <c r="Q803" s="81">
        <f t="shared" si="25"/>
        <v>7342054085.249999</v>
      </c>
    </row>
    <row r="804" spans="1:17" x14ac:dyDescent="0.25">
      <c r="A804" s="63" t="s">
        <v>1562</v>
      </c>
      <c r="B804" s="64" t="s">
        <v>1598</v>
      </c>
      <c r="C804" s="65" t="s">
        <v>1564</v>
      </c>
      <c r="D804" s="65" t="s">
        <v>1599</v>
      </c>
      <c r="E804" s="64" t="s">
        <v>15</v>
      </c>
      <c r="F804" s="66">
        <v>3719</v>
      </c>
      <c r="G804" s="71">
        <v>1480533.69</v>
      </c>
      <c r="H804" s="72">
        <f t="shared" si="24"/>
        <v>5506104793.1099997</v>
      </c>
      <c r="I804" s="72">
        <v>1613633845</v>
      </c>
      <c r="J804" s="72">
        <v>0</v>
      </c>
      <c r="K804" s="72">
        <v>1613633845</v>
      </c>
      <c r="L804" s="81">
        <v>7815043.5599999996</v>
      </c>
      <c r="M804" s="82">
        <v>37602500.869999997</v>
      </c>
      <c r="N804" s="82">
        <v>0</v>
      </c>
      <c r="O804" s="82">
        <v>0</v>
      </c>
      <c r="P804" s="82">
        <v>122623902.20999999</v>
      </c>
      <c r="Q804" s="81">
        <f t="shared" si="25"/>
        <v>3724429501.4699998</v>
      </c>
    </row>
    <row r="805" spans="1:17" x14ac:dyDescent="0.25">
      <c r="A805" s="63" t="s">
        <v>1562</v>
      </c>
      <c r="B805" s="64" t="s">
        <v>1600</v>
      </c>
      <c r="C805" s="65" t="s">
        <v>1564</v>
      </c>
      <c r="D805" s="65" t="s">
        <v>1601</v>
      </c>
      <c r="E805" s="64" t="s">
        <v>15</v>
      </c>
      <c r="F805" s="66">
        <v>4464</v>
      </c>
      <c r="G805" s="71">
        <v>1428685.9</v>
      </c>
      <c r="H805" s="72">
        <f t="shared" si="24"/>
        <v>6377653857.5999994</v>
      </c>
      <c r="I805" s="72">
        <v>1920664809</v>
      </c>
      <c r="J805" s="72">
        <v>0</v>
      </c>
      <c r="K805" s="72">
        <v>1920664809</v>
      </c>
      <c r="L805" s="81">
        <v>0</v>
      </c>
      <c r="M805" s="82">
        <v>43259009.909999996</v>
      </c>
      <c r="N805" s="82">
        <v>0</v>
      </c>
      <c r="O805" s="82">
        <v>0</v>
      </c>
      <c r="P805" s="82">
        <v>147188249.38</v>
      </c>
      <c r="Q805" s="81">
        <f t="shared" si="25"/>
        <v>4266541789.3099995</v>
      </c>
    </row>
    <row r="806" spans="1:17" x14ac:dyDescent="0.25">
      <c r="A806" s="63" t="s">
        <v>1562</v>
      </c>
      <c r="B806" s="64" t="s">
        <v>1602</v>
      </c>
      <c r="C806" s="65" t="s">
        <v>1564</v>
      </c>
      <c r="D806" s="65" t="s">
        <v>1603</v>
      </c>
      <c r="E806" s="64" t="s">
        <v>18</v>
      </c>
      <c r="F806" s="66">
        <v>8531</v>
      </c>
      <c r="G806" s="71">
        <v>1301149.97</v>
      </c>
      <c r="H806" s="72">
        <f t="shared" si="24"/>
        <v>11100110394.07</v>
      </c>
      <c r="I806" s="72">
        <v>3735871490</v>
      </c>
      <c r="J806" s="72">
        <v>0</v>
      </c>
      <c r="K806" s="72">
        <v>3735871490</v>
      </c>
      <c r="L806" s="81">
        <v>0</v>
      </c>
      <c r="M806" s="82">
        <v>77376862.75</v>
      </c>
      <c r="N806" s="82">
        <v>0</v>
      </c>
      <c r="O806" s="82">
        <v>0</v>
      </c>
      <c r="P806" s="82">
        <v>281286504.36000001</v>
      </c>
      <c r="Q806" s="81">
        <f t="shared" si="25"/>
        <v>7005575536.9599991</v>
      </c>
    </row>
    <row r="807" spans="1:17" x14ac:dyDescent="0.25">
      <c r="A807" s="63" t="s">
        <v>1562</v>
      </c>
      <c r="B807" s="64" t="s">
        <v>1604</v>
      </c>
      <c r="C807" s="65" t="s">
        <v>1564</v>
      </c>
      <c r="D807" s="65" t="s">
        <v>1605</v>
      </c>
      <c r="E807" s="64" t="s">
        <v>18</v>
      </c>
      <c r="F807" s="66">
        <v>7581</v>
      </c>
      <c r="G807" s="71">
        <v>1335612.6399999999</v>
      </c>
      <c r="H807" s="72">
        <f t="shared" si="24"/>
        <v>10125279423.84</v>
      </c>
      <c r="I807" s="72">
        <v>3320497388</v>
      </c>
      <c r="J807" s="72">
        <v>0</v>
      </c>
      <c r="K807" s="72">
        <v>3320497388</v>
      </c>
      <c r="L807" s="81">
        <v>0</v>
      </c>
      <c r="M807" s="82">
        <v>70158329.400000006</v>
      </c>
      <c r="N807" s="82">
        <v>0</v>
      </c>
      <c r="O807" s="82">
        <v>0</v>
      </c>
      <c r="P807" s="82">
        <v>249962840.18000001</v>
      </c>
      <c r="Q807" s="81">
        <f t="shared" si="25"/>
        <v>6484660866.2600002</v>
      </c>
    </row>
    <row r="808" spans="1:17" x14ac:dyDescent="0.25">
      <c r="A808" s="63" t="s">
        <v>1562</v>
      </c>
      <c r="B808" s="64" t="s">
        <v>1606</v>
      </c>
      <c r="C808" s="65" t="s">
        <v>1564</v>
      </c>
      <c r="D808" s="65" t="s">
        <v>1607</v>
      </c>
      <c r="E808" s="64" t="s">
        <v>15</v>
      </c>
      <c r="F808" s="66">
        <v>50105</v>
      </c>
      <c r="G808" s="71">
        <v>1279594.8500000001</v>
      </c>
      <c r="H808" s="72">
        <f t="shared" si="24"/>
        <v>64114099959.250008</v>
      </c>
      <c r="I808" s="72">
        <v>21702424957</v>
      </c>
      <c r="J808" s="72">
        <v>0</v>
      </c>
      <c r="K808" s="72">
        <v>21702424957</v>
      </c>
      <c r="L808" s="81">
        <v>0</v>
      </c>
      <c r="M808" s="82">
        <v>680676397.96000004</v>
      </c>
      <c r="N808" s="82">
        <v>0</v>
      </c>
      <c r="O808" s="82">
        <v>0</v>
      </c>
      <c r="P808" s="82">
        <v>1652075993.5599999</v>
      </c>
      <c r="Q808" s="81">
        <f t="shared" si="25"/>
        <v>40078922610.730011</v>
      </c>
    </row>
    <row r="809" spans="1:17" x14ac:dyDescent="0.25">
      <c r="A809" s="63" t="s">
        <v>1562</v>
      </c>
      <c r="B809" s="64" t="s">
        <v>1608</v>
      </c>
      <c r="C809" s="65" t="s">
        <v>1564</v>
      </c>
      <c r="D809" s="65" t="s">
        <v>1609</v>
      </c>
      <c r="E809" s="64" t="s">
        <v>15</v>
      </c>
      <c r="F809" s="66">
        <v>3164</v>
      </c>
      <c r="G809" s="71">
        <v>1303101.0900000001</v>
      </c>
      <c r="H809" s="72">
        <f t="shared" si="24"/>
        <v>4123011848.7600002</v>
      </c>
      <c r="I809" s="72">
        <v>1368715763</v>
      </c>
      <c r="J809" s="72">
        <v>0</v>
      </c>
      <c r="K809" s="72">
        <v>1368715763</v>
      </c>
      <c r="L809" s="81">
        <v>0</v>
      </c>
      <c r="M809" s="82">
        <v>29219185.59</v>
      </c>
      <c r="N809" s="82">
        <v>0</v>
      </c>
      <c r="O809" s="82">
        <v>0</v>
      </c>
      <c r="P809" s="82">
        <v>104324287.87</v>
      </c>
      <c r="Q809" s="81">
        <f t="shared" si="25"/>
        <v>2620752612.3000002</v>
      </c>
    </row>
    <row r="810" spans="1:17" x14ac:dyDescent="0.25">
      <c r="A810" s="63" t="s">
        <v>1562</v>
      </c>
      <c r="B810" s="64" t="s">
        <v>1610</v>
      </c>
      <c r="C810" s="65" t="s">
        <v>1564</v>
      </c>
      <c r="D810" s="65" t="s">
        <v>1611</v>
      </c>
      <c r="E810" s="64" t="s">
        <v>15</v>
      </c>
      <c r="F810" s="66">
        <v>3081</v>
      </c>
      <c r="G810" s="71">
        <v>1344352.47</v>
      </c>
      <c r="H810" s="72">
        <f t="shared" si="24"/>
        <v>4141949960.0699997</v>
      </c>
      <c r="I810" s="72">
        <v>1343851180</v>
      </c>
      <c r="J810" s="72">
        <v>0</v>
      </c>
      <c r="K810" s="72">
        <v>1343851180</v>
      </c>
      <c r="L810" s="81">
        <v>0</v>
      </c>
      <c r="M810" s="82">
        <v>28179457.809999999</v>
      </c>
      <c r="N810" s="82">
        <v>0</v>
      </c>
      <c r="O810" s="82">
        <v>0</v>
      </c>
      <c r="P810" s="82">
        <v>101587588.79000001</v>
      </c>
      <c r="Q810" s="81">
        <f t="shared" si="25"/>
        <v>2668331733.4699998</v>
      </c>
    </row>
    <row r="811" spans="1:17" x14ac:dyDescent="0.25">
      <c r="A811" s="63" t="s">
        <v>1562</v>
      </c>
      <c r="B811" s="64" t="s">
        <v>1612</v>
      </c>
      <c r="C811" s="65" t="s">
        <v>1564</v>
      </c>
      <c r="D811" s="65" t="s">
        <v>1613</v>
      </c>
      <c r="E811" s="64" t="s">
        <v>15</v>
      </c>
      <c r="F811" s="66">
        <v>91893</v>
      </c>
      <c r="G811" s="71">
        <v>1182878.8700000001</v>
      </c>
      <c r="H811" s="72">
        <f t="shared" si="24"/>
        <v>108698288000.91</v>
      </c>
      <c r="I811" s="72">
        <v>39932054365</v>
      </c>
      <c r="J811" s="72">
        <v>0</v>
      </c>
      <c r="K811" s="72">
        <v>39932054365</v>
      </c>
      <c r="L811" s="81">
        <v>193881201.63999999</v>
      </c>
      <c r="M811" s="82">
        <v>1240211388.8399999</v>
      </c>
      <c r="N811" s="82">
        <v>0</v>
      </c>
      <c r="O811" s="82">
        <v>0</v>
      </c>
      <c r="P811" s="82">
        <v>3029921550.2800002</v>
      </c>
      <c r="Q811" s="81">
        <f t="shared" si="25"/>
        <v>64302219495.150009</v>
      </c>
    </row>
    <row r="812" spans="1:17" x14ac:dyDescent="0.25">
      <c r="A812" s="63" t="s">
        <v>1562</v>
      </c>
      <c r="B812" s="64" t="s">
        <v>1614</v>
      </c>
      <c r="C812" s="65" t="s">
        <v>1564</v>
      </c>
      <c r="D812" s="65" t="s">
        <v>1615</v>
      </c>
      <c r="E812" s="64" t="s">
        <v>15</v>
      </c>
      <c r="F812" s="66">
        <v>29798</v>
      </c>
      <c r="G812" s="71">
        <v>1335237.45</v>
      </c>
      <c r="H812" s="72">
        <f t="shared" si="24"/>
        <v>39787405535.099998</v>
      </c>
      <c r="I812" s="72">
        <v>13001572965</v>
      </c>
      <c r="J812" s="72">
        <v>0</v>
      </c>
      <c r="K812" s="72">
        <v>13001572965</v>
      </c>
      <c r="L812" s="81">
        <v>68672566.519999996</v>
      </c>
      <c r="M812" s="82">
        <v>793630884.16999996</v>
      </c>
      <c r="N812" s="82">
        <v>0</v>
      </c>
      <c r="O812" s="82">
        <v>0</v>
      </c>
      <c r="P812" s="82">
        <v>982507942.45000005</v>
      </c>
      <c r="Q812" s="81">
        <f t="shared" si="25"/>
        <v>24941021176.959999</v>
      </c>
    </row>
    <row r="813" spans="1:17" x14ac:dyDescent="0.25">
      <c r="A813" s="63" t="s">
        <v>1562</v>
      </c>
      <c r="B813" s="64" t="s">
        <v>1616</v>
      </c>
      <c r="C813" s="65" t="s">
        <v>1564</v>
      </c>
      <c r="D813" s="65" t="s">
        <v>1617</v>
      </c>
      <c r="E813" s="64" t="s">
        <v>15</v>
      </c>
      <c r="F813" s="66">
        <v>3724</v>
      </c>
      <c r="G813" s="71">
        <v>1397340.03</v>
      </c>
      <c r="H813" s="72">
        <f t="shared" si="24"/>
        <v>5203694271.7200003</v>
      </c>
      <c r="I813" s="72">
        <v>1635506463</v>
      </c>
      <c r="J813" s="72">
        <v>0</v>
      </c>
      <c r="K813" s="72">
        <v>1635506463</v>
      </c>
      <c r="L813" s="81">
        <v>0</v>
      </c>
      <c r="M813" s="82">
        <v>37517714.039999999</v>
      </c>
      <c r="N813" s="82">
        <v>0</v>
      </c>
      <c r="O813" s="82">
        <v>0</v>
      </c>
      <c r="P813" s="82">
        <v>122788763.59999999</v>
      </c>
      <c r="Q813" s="81">
        <f t="shared" si="25"/>
        <v>3407881331.0800004</v>
      </c>
    </row>
    <row r="814" spans="1:17" x14ac:dyDescent="0.25">
      <c r="A814" s="63" t="s">
        <v>1562</v>
      </c>
      <c r="B814" s="64" t="s">
        <v>1618</v>
      </c>
      <c r="C814" s="65" t="s">
        <v>1564</v>
      </c>
      <c r="D814" s="65" t="s">
        <v>1619</v>
      </c>
      <c r="E814" s="64" t="s">
        <v>15</v>
      </c>
      <c r="F814" s="66">
        <v>13766</v>
      </c>
      <c r="G814" s="71">
        <v>1316624.3600000001</v>
      </c>
      <c r="H814" s="72">
        <f t="shared" si="24"/>
        <v>18124650939.760002</v>
      </c>
      <c r="I814" s="72">
        <v>5988341934</v>
      </c>
      <c r="J814" s="72">
        <v>0</v>
      </c>
      <c r="K814" s="72">
        <v>5988341934</v>
      </c>
      <c r="L814" s="81">
        <v>0</v>
      </c>
      <c r="M814" s="82">
        <v>123368159.56999999</v>
      </c>
      <c r="N814" s="82">
        <v>0</v>
      </c>
      <c r="O814" s="82">
        <v>0</v>
      </c>
      <c r="P814" s="82">
        <v>453896380.14999998</v>
      </c>
      <c r="Q814" s="81">
        <f t="shared" si="25"/>
        <v>11559044466.040003</v>
      </c>
    </row>
    <row r="815" spans="1:17" x14ac:dyDescent="0.25">
      <c r="A815" s="63" t="s">
        <v>1562</v>
      </c>
      <c r="B815" s="64" t="s">
        <v>1620</v>
      </c>
      <c r="C815" s="65" t="s">
        <v>1564</v>
      </c>
      <c r="D815" s="65" t="s">
        <v>1621</v>
      </c>
      <c r="E815" s="64" t="s">
        <v>15</v>
      </c>
      <c r="F815" s="66">
        <v>6851</v>
      </c>
      <c r="G815" s="71">
        <v>1461007.21</v>
      </c>
      <c r="H815" s="72">
        <f t="shared" si="24"/>
        <v>10009360395.709999</v>
      </c>
      <c r="I815" s="72">
        <v>2987535751</v>
      </c>
      <c r="J815" s="72">
        <v>0</v>
      </c>
      <c r="K815" s="72">
        <v>2987535751</v>
      </c>
      <c r="L815" s="81">
        <v>13936512.24</v>
      </c>
      <c r="M815" s="82">
        <v>62206302.219999999</v>
      </c>
      <c r="N815" s="82">
        <v>0</v>
      </c>
      <c r="O815" s="82">
        <v>0</v>
      </c>
      <c r="P815" s="82">
        <v>225893077.18000001</v>
      </c>
      <c r="Q815" s="81">
        <f t="shared" si="25"/>
        <v>6719788753.0699997</v>
      </c>
    </row>
    <row r="816" spans="1:17" x14ac:dyDescent="0.25">
      <c r="A816" s="63" t="s">
        <v>1562</v>
      </c>
      <c r="B816" s="64" t="s">
        <v>1622</v>
      </c>
      <c r="C816" s="65" t="s">
        <v>1564</v>
      </c>
      <c r="D816" s="65" t="s">
        <v>1623</v>
      </c>
      <c r="E816" s="64" t="s">
        <v>15</v>
      </c>
      <c r="F816" s="66">
        <v>8172</v>
      </c>
      <c r="G816" s="71">
        <v>1358806.29</v>
      </c>
      <c r="H816" s="72">
        <f t="shared" si="24"/>
        <v>11104165001.880001</v>
      </c>
      <c r="I816" s="72">
        <v>3549552002</v>
      </c>
      <c r="J816" s="72">
        <v>0</v>
      </c>
      <c r="K816" s="72">
        <v>3549552002</v>
      </c>
      <c r="L816" s="81">
        <v>3110406.26</v>
      </c>
      <c r="M816" s="82">
        <v>71825909.379999995</v>
      </c>
      <c r="N816" s="82">
        <v>0</v>
      </c>
      <c r="O816" s="82">
        <v>0</v>
      </c>
      <c r="P816" s="82">
        <v>269449456.52999997</v>
      </c>
      <c r="Q816" s="81">
        <f t="shared" si="25"/>
        <v>7210227227.710001</v>
      </c>
    </row>
    <row r="817" spans="1:17" x14ac:dyDescent="0.25">
      <c r="A817" s="63" t="s">
        <v>1562</v>
      </c>
      <c r="B817" s="64" t="s">
        <v>1624</v>
      </c>
      <c r="C817" s="65" t="s">
        <v>1564</v>
      </c>
      <c r="D817" s="65" t="s">
        <v>1625</v>
      </c>
      <c r="E817" s="64" t="s">
        <v>18</v>
      </c>
      <c r="F817" s="66">
        <v>10292</v>
      </c>
      <c r="G817" s="71">
        <v>1216146.43</v>
      </c>
      <c r="H817" s="72">
        <f t="shared" si="24"/>
        <v>12516579057.559999</v>
      </c>
      <c r="I817" s="72">
        <v>4492166422</v>
      </c>
      <c r="J817" s="72">
        <v>0</v>
      </c>
      <c r="K817" s="72">
        <v>4492166422</v>
      </c>
      <c r="L817" s="81">
        <v>934959.69</v>
      </c>
      <c r="M817" s="82">
        <v>82771952.599999994</v>
      </c>
      <c r="N817" s="82">
        <v>0</v>
      </c>
      <c r="O817" s="82">
        <v>0</v>
      </c>
      <c r="P817" s="82">
        <v>339350686.06999999</v>
      </c>
      <c r="Q817" s="81">
        <f t="shared" si="25"/>
        <v>7601355037.1999998</v>
      </c>
    </row>
    <row r="818" spans="1:17" x14ac:dyDescent="0.25">
      <c r="A818" s="63" t="s">
        <v>1562</v>
      </c>
      <c r="B818" s="64" t="s">
        <v>1626</v>
      </c>
      <c r="C818" s="65" t="s">
        <v>1564</v>
      </c>
      <c r="D818" s="65" t="s">
        <v>1089</v>
      </c>
      <c r="E818" s="64" t="s">
        <v>15</v>
      </c>
      <c r="F818" s="66">
        <v>3621</v>
      </c>
      <c r="G818" s="71">
        <v>1286599.8500000001</v>
      </c>
      <c r="H818" s="72">
        <f t="shared" si="24"/>
        <v>4658778056.8500004</v>
      </c>
      <c r="I818" s="72">
        <v>1576333958</v>
      </c>
      <c r="J818" s="72">
        <v>0</v>
      </c>
      <c r="K818" s="72">
        <v>1576333958</v>
      </c>
      <c r="L818" s="81">
        <v>0</v>
      </c>
      <c r="M818" s="82">
        <v>40125494.280000001</v>
      </c>
      <c r="N818" s="82">
        <v>0</v>
      </c>
      <c r="O818" s="82">
        <v>0</v>
      </c>
      <c r="P818" s="82">
        <v>119392618.95</v>
      </c>
      <c r="Q818" s="81">
        <f t="shared" si="25"/>
        <v>2922925985.6200004</v>
      </c>
    </row>
    <row r="819" spans="1:17" x14ac:dyDescent="0.25">
      <c r="A819" s="63" t="s">
        <v>1562</v>
      </c>
      <c r="B819" s="64" t="s">
        <v>1627</v>
      </c>
      <c r="C819" s="65" t="s">
        <v>1564</v>
      </c>
      <c r="D819" s="65" t="s">
        <v>1628</v>
      </c>
      <c r="E819" s="64" t="s">
        <v>15</v>
      </c>
      <c r="F819" s="66">
        <v>2401</v>
      </c>
      <c r="G819" s="71">
        <v>1296591.1499999999</v>
      </c>
      <c r="H819" s="72">
        <f t="shared" si="24"/>
        <v>3113115351.1499996</v>
      </c>
      <c r="I819" s="72">
        <v>1041192096</v>
      </c>
      <c r="J819" s="72">
        <v>0</v>
      </c>
      <c r="K819" s="72">
        <v>1041192096</v>
      </c>
      <c r="L819" s="81">
        <v>5584539.3700000001</v>
      </c>
      <c r="M819" s="82">
        <v>26314345.43</v>
      </c>
      <c r="N819" s="82">
        <v>0</v>
      </c>
      <c r="O819" s="82">
        <v>0</v>
      </c>
      <c r="P819" s="82">
        <v>79166439.689999998</v>
      </c>
      <c r="Q819" s="81">
        <f t="shared" si="25"/>
        <v>1960857930.6599996</v>
      </c>
    </row>
    <row r="820" spans="1:17" x14ac:dyDescent="0.25">
      <c r="A820" s="63" t="s">
        <v>1562</v>
      </c>
      <c r="B820" s="64" t="s">
        <v>1629</v>
      </c>
      <c r="C820" s="65" t="s">
        <v>1564</v>
      </c>
      <c r="D820" s="65" t="s">
        <v>1630</v>
      </c>
      <c r="E820" s="64" t="s">
        <v>15</v>
      </c>
      <c r="F820" s="66">
        <v>21033</v>
      </c>
      <c r="G820" s="71">
        <v>1199251.02</v>
      </c>
      <c r="H820" s="72">
        <f t="shared" si="24"/>
        <v>25223846703.66</v>
      </c>
      <c r="I820" s="72">
        <v>9193474157</v>
      </c>
      <c r="J820" s="72">
        <v>0</v>
      </c>
      <c r="K820" s="72">
        <v>9193474157</v>
      </c>
      <c r="L820" s="81">
        <v>0</v>
      </c>
      <c r="M820" s="82">
        <v>207413239.31</v>
      </c>
      <c r="N820" s="82">
        <v>0</v>
      </c>
      <c r="O820" s="82">
        <v>0</v>
      </c>
      <c r="P820" s="82">
        <v>693505925.00999999</v>
      </c>
      <c r="Q820" s="81">
        <f t="shared" si="25"/>
        <v>15129453382.34</v>
      </c>
    </row>
    <row r="821" spans="1:17" x14ac:dyDescent="0.25">
      <c r="A821" s="63" t="s">
        <v>1562</v>
      </c>
      <c r="B821" s="64" t="s">
        <v>1631</v>
      </c>
      <c r="C821" s="65" t="s">
        <v>1564</v>
      </c>
      <c r="D821" s="65" t="s">
        <v>1632</v>
      </c>
      <c r="E821" s="64" t="s">
        <v>15</v>
      </c>
      <c r="F821" s="66">
        <v>4479</v>
      </c>
      <c r="G821" s="71">
        <v>1214538.17</v>
      </c>
      <c r="H821" s="72">
        <f t="shared" si="24"/>
        <v>5439916463.4299994</v>
      </c>
      <c r="I821" s="72">
        <v>1961449937</v>
      </c>
      <c r="J821" s="72">
        <v>0</v>
      </c>
      <c r="K821" s="72">
        <v>1961449937</v>
      </c>
      <c r="L821" s="81">
        <v>0</v>
      </c>
      <c r="M821" s="82">
        <v>39418242.020000003</v>
      </c>
      <c r="N821" s="82">
        <v>0</v>
      </c>
      <c r="O821" s="82">
        <v>0</v>
      </c>
      <c r="P821" s="82">
        <v>147682833.55000001</v>
      </c>
      <c r="Q821" s="81">
        <f t="shared" si="25"/>
        <v>3291365450.8599992</v>
      </c>
    </row>
    <row r="822" spans="1:17" x14ac:dyDescent="0.25">
      <c r="A822" s="63" t="s">
        <v>1562</v>
      </c>
      <c r="B822" s="64" t="s">
        <v>1633</v>
      </c>
      <c r="C822" s="65" t="s">
        <v>1564</v>
      </c>
      <c r="D822" s="65" t="s">
        <v>1634</v>
      </c>
      <c r="E822" s="64" t="s">
        <v>18</v>
      </c>
      <c r="F822" s="66">
        <v>16627</v>
      </c>
      <c r="G822" s="71">
        <v>1223160.43</v>
      </c>
      <c r="H822" s="72">
        <f t="shared" si="24"/>
        <v>20337488469.610001</v>
      </c>
      <c r="I822" s="72">
        <v>7261149862</v>
      </c>
      <c r="J822" s="72">
        <v>0</v>
      </c>
      <c r="K822" s="72">
        <v>7261149862</v>
      </c>
      <c r="L822" s="81">
        <v>35496476.539999999</v>
      </c>
      <c r="M822" s="82">
        <v>135510660.59</v>
      </c>
      <c r="N822" s="82">
        <v>0</v>
      </c>
      <c r="O822" s="82">
        <v>0</v>
      </c>
      <c r="P822" s="82">
        <v>548230067.75999999</v>
      </c>
      <c r="Q822" s="81">
        <f t="shared" si="25"/>
        <v>12357101402.720001</v>
      </c>
    </row>
    <row r="823" spans="1:17" x14ac:dyDescent="0.25">
      <c r="A823" s="63" t="s">
        <v>1562</v>
      </c>
      <c r="B823" s="64" t="s">
        <v>1635</v>
      </c>
      <c r="C823" s="65" t="s">
        <v>1564</v>
      </c>
      <c r="D823" s="65" t="s">
        <v>1636</v>
      </c>
      <c r="E823" s="64" t="s">
        <v>15</v>
      </c>
      <c r="F823" s="66">
        <v>52524</v>
      </c>
      <c r="G823" s="71">
        <v>1076126.1599999999</v>
      </c>
      <c r="H823" s="72">
        <f t="shared" si="24"/>
        <v>56522450427.839996</v>
      </c>
      <c r="I823" s="72">
        <v>22754273547</v>
      </c>
      <c r="J823" s="72">
        <v>0</v>
      </c>
      <c r="K823" s="72">
        <v>22754273547</v>
      </c>
      <c r="L823" s="81">
        <v>102350105.84</v>
      </c>
      <c r="M823" s="82">
        <v>485058080.37</v>
      </c>
      <c r="N823" s="82">
        <v>0</v>
      </c>
      <c r="O823" s="82">
        <v>0</v>
      </c>
      <c r="P823" s="82">
        <v>1731835934.26</v>
      </c>
      <c r="Q823" s="81">
        <f t="shared" si="25"/>
        <v>31448932760.369999</v>
      </c>
    </row>
    <row r="824" spans="1:17" x14ac:dyDescent="0.25">
      <c r="A824" s="63" t="s">
        <v>1562</v>
      </c>
      <c r="B824" s="64" t="s">
        <v>1637</v>
      </c>
      <c r="C824" s="65" t="s">
        <v>1564</v>
      </c>
      <c r="D824" s="65" t="s">
        <v>237</v>
      </c>
      <c r="E824" s="64" t="s">
        <v>18</v>
      </c>
      <c r="F824" s="66">
        <v>12367</v>
      </c>
      <c r="G824" s="71">
        <v>1506088.15</v>
      </c>
      <c r="H824" s="72">
        <f t="shared" si="24"/>
        <v>18625792151.049999</v>
      </c>
      <c r="I824" s="72">
        <v>5407850435</v>
      </c>
      <c r="J824" s="72">
        <v>0</v>
      </c>
      <c r="K824" s="72">
        <v>5407850435</v>
      </c>
      <c r="L824" s="81">
        <v>0</v>
      </c>
      <c r="M824" s="82">
        <v>116311248.68000001</v>
      </c>
      <c r="N824" s="82">
        <v>0</v>
      </c>
      <c r="O824" s="82">
        <v>0</v>
      </c>
      <c r="P824" s="82">
        <v>407768163.11000001</v>
      </c>
      <c r="Q824" s="81">
        <f t="shared" si="25"/>
        <v>12693862304.259998</v>
      </c>
    </row>
    <row r="825" spans="1:17" x14ac:dyDescent="0.25">
      <c r="A825" s="63" t="s">
        <v>1562</v>
      </c>
      <c r="B825" s="64" t="s">
        <v>1638</v>
      </c>
      <c r="C825" s="65" t="s">
        <v>1564</v>
      </c>
      <c r="D825" s="65" t="s">
        <v>1639</v>
      </c>
      <c r="E825" s="64" t="s">
        <v>18</v>
      </c>
      <c r="F825" s="66">
        <v>4260</v>
      </c>
      <c r="G825" s="71">
        <v>1352704.26</v>
      </c>
      <c r="H825" s="72">
        <f t="shared" si="24"/>
        <v>5762520147.6000004</v>
      </c>
      <c r="I825" s="72">
        <v>1856319344</v>
      </c>
      <c r="J825" s="72">
        <v>0</v>
      </c>
      <c r="K825" s="72">
        <v>1856319344</v>
      </c>
      <c r="L825" s="81">
        <v>9723863.1600000001</v>
      </c>
      <c r="M825" s="82">
        <v>39322871.68</v>
      </c>
      <c r="N825" s="82">
        <v>0</v>
      </c>
      <c r="O825" s="82">
        <v>0</v>
      </c>
      <c r="P825" s="82">
        <v>140461904.65000001</v>
      </c>
      <c r="Q825" s="81">
        <f t="shared" si="25"/>
        <v>3716692164.1100001</v>
      </c>
    </row>
    <row r="826" spans="1:17" x14ac:dyDescent="0.25">
      <c r="A826" s="63" t="s">
        <v>1562</v>
      </c>
      <c r="B826" s="64" t="s">
        <v>1640</v>
      </c>
      <c r="C826" s="65" t="s">
        <v>1564</v>
      </c>
      <c r="D826" s="65" t="s">
        <v>1641</v>
      </c>
      <c r="E826" s="64" t="s">
        <v>15</v>
      </c>
      <c r="F826" s="66">
        <v>105231</v>
      </c>
      <c r="G826" s="71">
        <v>1318263.3899999999</v>
      </c>
      <c r="H826" s="72">
        <f t="shared" si="24"/>
        <v>138722174793.09</v>
      </c>
      <c r="I826" s="72">
        <v>45577889974</v>
      </c>
      <c r="J826" s="72">
        <v>0</v>
      </c>
      <c r="K826" s="72">
        <v>45577889974</v>
      </c>
      <c r="L826" s="81">
        <v>0</v>
      </c>
      <c r="M826" s="82">
        <v>1193417170.79</v>
      </c>
      <c r="N826" s="82">
        <v>0</v>
      </c>
      <c r="O826" s="82">
        <v>0</v>
      </c>
      <c r="P826" s="82">
        <v>3469705795.4000001</v>
      </c>
      <c r="Q826" s="81">
        <f t="shared" si="25"/>
        <v>88481161852.899994</v>
      </c>
    </row>
    <row r="827" spans="1:17" x14ac:dyDescent="0.25">
      <c r="A827" s="63" t="s">
        <v>1642</v>
      </c>
      <c r="B827" s="64" t="s">
        <v>1643</v>
      </c>
      <c r="C827" s="65" t="s">
        <v>1644</v>
      </c>
      <c r="D827" s="65" t="s">
        <v>44</v>
      </c>
      <c r="E827" s="64" t="s">
        <v>51</v>
      </c>
      <c r="F827" s="66">
        <v>127560</v>
      </c>
      <c r="G827" s="71">
        <v>1542555.82</v>
      </c>
      <c r="H827" s="72">
        <f t="shared" si="24"/>
        <v>196768420399.20001</v>
      </c>
      <c r="I827" s="72">
        <v>55111594965</v>
      </c>
      <c r="J827" s="72">
        <v>0</v>
      </c>
      <c r="K827" s="72">
        <v>55111594965</v>
      </c>
      <c r="L827" s="81">
        <v>0</v>
      </c>
      <c r="M827" s="82">
        <v>4345062106.0100002</v>
      </c>
      <c r="N827" s="82">
        <v>0</v>
      </c>
      <c r="O827" s="82">
        <v>662544041</v>
      </c>
      <c r="P827" s="82">
        <v>21308493384.25</v>
      </c>
      <c r="Q827" s="81">
        <f t="shared" si="25"/>
        <v>115340725902.94</v>
      </c>
    </row>
    <row r="828" spans="1:17" x14ac:dyDescent="0.25">
      <c r="A828" s="63" t="s">
        <v>1642</v>
      </c>
      <c r="B828" s="64" t="s">
        <v>1645</v>
      </c>
      <c r="C828" s="65" t="s">
        <v>1644</v>
      </c>
      <c r="D828" s="65" t="s">
        <v>429</v>
      </c>
      <c r="E828" s="64" t="s">
        <v>15</v>
      </c>
      <c r="F828" s="66">
        <v>1848</v>
      </c>
      <c r="G828" s="71">
        <v>1508285.73</v>
      </c>
      <c r="H828" s="72">
        <f t="shared" si="24"/>
        <v>2787312029.04</v>
      </c>
      <c r="I828" s="72">
        <v>801956160</v>
      </c>
      <c r="J828" s="72">
        <v>0</v>
      </c>
      <c r="K828" s="72">
        <v>801956160</v>
      </c>
      <c r="L828" s="81">
        <v>0</v>
      </c>
      <c r="M828" s="82">
        <v>20418907.719999999</v>
      </c>
      <c r="N828" s="82">
        <v>0</v>
      </c>
      <c r="O828" s="82">
        <v>0</v>
      </c>
      <c r="P828" s="82">
        <v>308702538.20999998</v>
      </c>
      <c r="Q828" s="81">
        <f t="shared" si="25"/>
        <v>1656234423.1099999</v>
      </c>
    </row>
    <row r="829" spans="1:17" x14ac:dyDescent="0.25">
      <c r="A829" s="63" t="s">
        <v>1642</v>
      </c>
      <c r="B829" s="64" t="s">
        <v>1646</v>
      </c>
      <c r="C829" s="65" t="s">
        <v>1644</v>
      </c>
      <c r="D829" s="65" t="s">
        <v>1647</v>
      </c>
      <c r="E829" s="64" t="s">
        <v>15</v>
      </c>
      <c r="F829" s="66">
        <v>33667</v>
      </c>
      <c r="G829" s="71">
        <v>1504880.78</v>
      </c>
      <c r="H829" s="72">
        <f t="shared" si="24"/>
        <v>50664821220.260002</v>
      </c>
      <c r="I829" s="72">
        <v>14728502290</v>
      </c>
      <c r="J829" s="72">
        <v>0</v>
      </c>
      <c r="K829" s="72">
        <v>14728502290</v>
      </c>
      <c r="L829" s="81">
        <v>0</v>
      </c>
      <c r="M829" s="82">
        <v>681414225.41999996</v>
      </c>
      <c r="N829" s="82">
        <v>0</v>
      </c>
      <c r="O829" s="82">
        <v>0</v>
      </c>
      <c r="P829" s="82">
        <v>5623965559.4799995</v>
      </c>
      <c r="Q829" s="81">
        <f t="shared" si="25"/>
        <v>29630939145.360001</v>
      </c>
    </row>
    <row r="830" spans="1:17" x14ac:dyDescent="0.25">
      <c r="A830" s="63" t="s">
        <v>1642</v>
      </c>
      <c r="B830" s="64" t="s">
        <v>1648</v>
      </c>
      <c r="C830" s="65" t="s">
        <v>1644</v>
      </c>
      <c r="D830" s="65" t="s">
        <v>1649</v>
      </c>
      <c r="E830" s="64" t="s">
        <v>15</v>
      </c>
      <c r="F830" s="66">
        <v>14290</v>
      </c>
      <c r="G830" s="71">
        <v>1483186.45</v>
      </c>
      <c r="H830" s="72">
        <f t="shared" si="24"/>
        <v>21194734370.5</v>
      </c>
      <c r="I830" s="72">
        <v>6247876845</v>
      </c>
      <c r="J830" s="72">
        <v>0</v>
      </c>
      <c r="K830" s="72">
        <v>6247876845</v>
      </c>
      <c r="L830" s="81">
        <v>0</v>
      </c>
      <c r="M830" s="82">
        <v>357015379.33999997</v>
      </c>
      <c r="N830" s="82">
        <v>0</v>
      </c>
      <c r="O830" s="82">
        <v>0</v>
      </c>
      <c r="P830" s="82">
        <v>2387099172.6300001</v>
      </c>
      <c r="Q830" s="81">
        <f t="shared" si="25"/>
        <v>12202742973.529999</v>
      </c>
    </row>
    <row r="831" spans="1:17" x14ac:dyDescent="0.25">
      <c r="A831" s="63" t="s">
        <v>1642</v>
      </c>
      <c r="B831" s="64" t="s">
        <v>1650</v>
      </c>
      <c r="C831" s="65" t="s">
        <v>1644</v>
      </c>
      <c r="D831" s="65" t="s">
        <v>336</v>
      </c>
      <c r="E831" s="64" t="s">
        <v>15</v>
      </c>
      <c r="F831" s="66">
        <v>3995</v>
      </c>
      <c r="G831" s="71">
        <v>1475576.33</v>
      </c>
      <c r="H831" s="72">
        <f t="shared" si="24"/>
        <v>5894927438.3500004</v>
      </c>
      <c r="I831" s="72">
        <v>1743094613</v>
      </c>
      <c r="J831" s="72">
        <v>0</v>
      </c>
      <c r="K831" s="72">
        <v>1743094613</v>
      </c>
      <c r="L831" s="81">
        <v>0</v>
      </c>
      <c r="M831" s="82">
        <v>46721712.649999999</v>
      </c>
      <c r="N831" s="82">
        <v>0</v>
      </c>
      <c r="O831" s="82">
        <v>0</v>
      </c>
      <c r="P831" s="82">
        <v>667352078</v>
      </c>
      <c r="Q831" s="81">
        <f t="shared" si="25"/>
        <v>3437759034.7000003</v>
      </c>
    </row>
    <row r="832" spans="1:17" x14ac:dyDescent="0.25">
      <c r="A832" s="63" t="s">
        <v>1642</v>
      </c>
      <c r="B832" s="64" t="s">
        <v>1651</v>
      </c>
      <c r="C832" s="65" t="s">
        <v>1644</v>
      </c>
      <c r="D832" s="65" t="s">
        <v>1652</v>
      </c>
      <c r="E832" s="64" t="s">
        <v>15</v>
      </c>
      <c r="F832" s="66">
        <v>7416</v>
      </c>
      <c r="G832" s="71">
        <v>1516616.65</v>
      </c>
      <c r="H832" s="72">
        <f t="shared" si="24"/>
        <v>11247229076.4</v>
      </c>
      <c r="I832" s="72">
        <v>3212209130</v>
      </c>
      <c r="J832" s="72">
        <v>0</v>
      </c>
      <c r="K832" s="72">
        <v>3212209130</v>
      </c>
      <c r="L832" s="81">
        <v>0</v>
      </c>
      <c r="M832" s="82">
        <v>154488797.33000001</v>
      </c>
      <c r="N832" s="82">
        <v>0</v>
      </c>
      <c r="O832" s="82">
        <v>0</v>
      </c>
      <c r="P832" s="82">
        <v>1238819276.71</v>
      </c>
      <c r="Q832" s="81">
        <f t="shared" si="25"/>
        <v>6641711872.3599997</v>
      </c>
    </row>
    <row r="833" spans="1:17" x14ac:dyDescent="0.25">
      <c r="A833" s="63" t="s">
        <v>1642</v>
      </c>
      <c r="B833" s="64" t="s">
        <v>1653</v>
      </c>
      <c r="C833" s="65" t="s">
        <v>1644</v>
      </c>
      <c r="D833" s="65" t="s">
        <v>1654</v>
      </c>
      <c r="E833" s="64" t="s">
        <v>15</v>
      </c>
      <c r="F833" s="66">
        <v>5931</v>
      </c>
      <c r="G833" s="71">
        <v>1459662.79</v>
      </c>
      <c r="H833" s="72">
        <f t="shared" si="24"/>
        <v>8657260007.4899998</v>
      </c>
      <c r="I833" s="72">
        <v>2592913867</v>
      </c>
      <c r="J833" s="72">
        <v>0</v>
      </c>
      <c r="K833" s="72">
        <v>2592913867</v>
      </c>
      <c r="L833" s="81">
        <v>0</v>
      </c>
      <c r="M833" s="82">
        <v>71862793.280000001</v>
      </c>
      <c r="N833" s="82">
        <v>0</v>
      </c>
      <c r="O833" s="82">
        <v>0</v>
      </c>
      <c r="P833" s="82">
        <v>990754737.08000004</v>
      </c>
      <c r="Q833" s="81">
        <f t="shared" si="25"/>
        <v>5001728610.1299992</v>
      </c>
    </row>
    <row r="834" spans="1:17" x14ac:dyDescent="0.25">
      <c r="A834" s="63" t="s">
        <v>1642</v>
      </c>
      <c r="B834" s="64" t="s">
        <v>1655</v>
      </c>
      <c r="C834" s="65" t="s">
        <v>1644</v>
      </c>
      <c r="D834" s="65" t="s">
        <v>1656</v>
      </c>
      <c r="E834" s="64" t="s">
        <v>15</v>
      </c>
      <c r="F834" s="66">
        <v>22175</v>
      </c>
      <c r="G834" s="71">
        <v>1418720.61</v>
      </c>
      <c r="H834" s="72">
        <f t="shared" si="24"/>
        <v>31460129526.750004</v>
      </c>
      <c r="I834" s="72">
        <v>9662020397</v>
      </c>
      <c r="J834" s="72">
        <v>0</v>
      </c>
      <c r="K834" s="72">
        <v>9662020397</v>
      </c>
      <c r="L834" s="81">
        <v>0</v>
      </c>
      <c r="M834" s="82">
        <v>382680251.94999999</v>
      </c>
      <c r="N834" s="82">
        <v>0</v>
      </c>
      <c r="O834" s="82">
        <v>0</v>
      </c>
      <c r="P834" s="82">
        <v>3704263411.6900001</v>
      </c>
      <c r="Q834" s="81">
        <f t="shared" si="25"/>
        <v>17711165466.110001</v>
      </c>
    </row>
    <row r="835" spans="1:17" x14ac:dyDescent="0.25">
      <c r="A835" s="63" t="s">
        <v>1642</v>
      </c>
      <c r="B835" s="64" t="s">
        <v>1657</v>
      </c>
      <c r="C835" s="65" t="s">
        <v>1644</v>
      </c>
      <c r="D835" s="65" t="s">
        <v>1658</v>
      </c>
      <c r="E835" s="64" t="s">
        <v>15</v>
      </c>
      <c r="F835" s="66">
        <v>27337</v>
      </c>
      <c r="G835" s="71">
        <v>1390829.62</v>
      </c>
      <c r="H835" s="72">
        <f t="shared" si="24"/>
        <v>38021109321.940002</v>
      </c>
      <c r="I835" s="72">
        <v>11902572904</v>
      </c>
      <c r="J835" s="72">
        <v>0</v>
      </c>
      <c r="K835" s="72">
        <v>11902572904</v>
      </c>
      <c r="L835" s="81">
        <v>0</v>
      </c>
      <c r="M835" s="82">
        <v>459135174.25</v>
      </c>
      <c r="N835" s="82">
        <v>0</v>
      </c>
      <c r="O835" s="82">
        <v>0</v>
      </c>
      <c r="P835" s="82">
        <v>4566559138.0100002</v>
      </c>
      <c r="Q835" s="81">
        <f t="shared" si="25"/>
        <v>21092842105.68</v>
      </c>
    </row>
    <row r="836" spans="1:17" x14ac:dyDescent="0.25">
      <c r="A836" s="63" t="s">
        <v>1642</v>
      </c>
      <c r="B836" s="64" t="s">
        <v>1659</v>
      </c>
      <c r="C836" s="65" t="s">
        <v>1644</v>
      </c>
      <c r="D836" s="65" t="s">
        <v>1660</v>
      </c>
      <c r="E836" s="64" t="s">
        <v>15</v>
      </c>
      <c r="F836" s="66">
        <v>4085</v>
      </c>
      <c r="G836" s="71">
        <v>1602465.49</v>
      </c>
      <c r="H836" s="72">
        <f t="shared" si="24"/>
        <v>6546071526.6499996</v>
      </c>
      <c r="I836" s="72">
        <v>1759154495</v>
      </c>
      <c r="J836" s="72">
        <v>0</v>
      </c>
      <c r="K836" s="72">
        <v>1759154495</v>
      </c>
      <c r="L836" s="81">
        <v>0</v>
      </c>
      <c r="M836" s="82">
        <v>69698600.680000007</v>
      </c>
      <c r="N836" s="82">
        <v>0</v>
      </c>
      <c r="O836" s="82">
        <v>0</v>
      </c>
      <c r="P836" s="82">
        <v>682386292.52999997</v>
      </c>
      <c r="Q836" s="81">
        <f t="shared" si="25"/>
        <v>4034832138.4399996</v>
      </c>
    </row>
    <row r="837" spans="1:17" x14ac:dyDescent="0.25">
      <c r="A837" s="63" t="s">
        <v>1642</v>
      </c>
      <c r="B837" s="64" t="s">
        <v>1661</v>
      </c>
      <c r="C837" s="65" t="s">
        <v>1644</v>
      </c>
      <c r="D837" s="65" t="s">
        <v>1662</v>
      </c>
      <c r="E837" s="64" t="s">
        <v>15</v>
      </c>
      <c r="F837" s="66">
        <v>21292</v>
      </c>
      <c r="G837" s="71">
        <v>1498999.45</v>
      </c>
      <c r="H837" s="72">
        <f t="shared" si="24"/>
        <v>31916696289.399998</v>
      </c>
      <c r="I837" s="72">
        <v>9123484343</v>
      </c>
      <c r="J837" s="72">
        <v>0</v>
      </c>
      <c r="K837" s="72">
        <v>9123484343</v>
      </c>
      <c r="L837" s="81">
        <v>0</v>
      </c>
      <c r="M837" s="82">
        <v>524538280.48000002</v>
      </c>
      <c r="N837" s="82">
        <v>0</v>
      </c>
      <c r="O837" s="82">
        <v>0</v>
      </c>
      <c r="P837" s="82">
        <v>3556761062.54</v>
      </c>
      <c r="Q837" s="81">
        <f t="shared" si="25"/>
        <v>18711912603.379997</v>
      </c>
    </row>
    <row r="838" spans="1:17" x14ac:dyDescent="0.25">
      <c r="A838" s="63" t="s">
        <v>1642</v>
      </c>
      <c r="B838" s="64" t="s">
        <v>1663</v>
      </c>
      <c r="C838" s="65" t="s">
        <v>1644</v>
      </c>
      <c r="D838" s="65" t="s">
        <v>1664</v>
      </c>
      <c r="E838" s="64" t="s">
        <v>15</v>
      </c>
      <c r="F838" s="66">
        <v>3519</v>
      </c>
      <c r="G838" s="71">
        <v>1405686.5</v>
      </c>
      <c r="H838" s="72">
        <f t="shared" si="24"/>
        <v>4946610793.5</v>
      </c>
      <c r="I838" s="72">
        <v>1535335411</v>
      </c>
      <c r="J838" s="72">
        <v>0</v>
      </c>
      <c r="K838" s="72">
        <v>1535335411</v>
      </c>
      <c r="L838" s="81">
        <v>0</v>
      </c>
      <c r="M838" s="82">
        <v>50469497.030000001</v>
      </c>
      <c r="N838" s="82">
        <v>0</v>
      </c>
      <c r="O838" s="82">
        <v>0</v>
      </c>
      <c r="P838" s="82">
        <v>587837787.86000001</v>
      </c>
      <c r="Q838" s="81">
        <f t="shared" si="25"/>
        <v>2772968097.6100001</v>
      </c>
    </row>
    <row r="839" spans="1:17" x14ac:dyDescent="0.25">
      <c r="A839" s="63" t="s">
        <v>1665</v>
      </c>
      <c r="B839" s="64" t="s">
        <v>1666</v>
      </c>
      <c r="C839" s="65" t="s">
        <v>692</v>
      </c>
      <c r="D839" s="65" t="s">
        <v>1667</v>
      </c>
      <c r="E839" s="64" t="s">
        <v>51</v>
      </c>
      <c r="F839" s="66">
        <v>191115</v>
      </c>
      <c r="G839" s="71">
        <v>1524857.74</v>
      </c>
      <c r="H839" s="72">
        <f t="shared" si="24"/>
        <v>291423186980.09998</v>
      </c>
      <c r="I839" s="72">
        <v>82527762479</v>
      </c>
      <c r="J839" s="72">
        <v>0</v>
      </c>
      <c r="K839" s="72">
        <v>82527762479</v>
      </c>
      <c r="L839" s="81">
        <v>0</v>
      </c>
      <c r="M839" s="82">
        <v>5933153287.1499996</v>
      </c>
      <c r="N839" s="82">
        <v>881940467.19000006</v>
      </c>
      <c r="O839" s="82">
        <v>901090291</v>
      </c>
      <c r="P839" s="82">
        <v>33057303757.150002</v>
      </c>
      <c r="Q839" s="81">
        <f t="shared" si="25"/>
        <v>168121936698.60999</v>
      </c>
    </row>
    <row r="840" spans="1:17" x14ac:dyDescent="0.25">
      <c r="A840" s="63" t="s">
        <v>1665</v>
      </c>
      <c r="B840" s="64" t="s">
        <v>1668</v>
      </c>
      <c r="C840" s="65" t="s">
        <v>692</v>
      </c>
      <c r="D840" s="65" t="s">
        <v>1669</v>
      </c>
      <c r="E840" s="64" t="s">
        <v>15</v>
      </c>
      <c r="F840" s="66">
        <v>9130</v>
      </c>
      <c r="G840" s="71">
        <v>1547185.71</v>
      </c>
      <c r="H840" s="72">
        <f t="shared" si="24"/>
        <v>14125805532.299999</v>
      </c>
      <c r="I840" s="72">
        <v>3991131668</v>
      </c>
      <c r="J840" s="72">
        <v>0</v>
      </c>
      <c r="K840" s="72">
        <v>3991131668</v>
      </c>
      <c r="L840" s="81">
        <v>0</v>
      </c>
      <c r="M840" s="82">
        <v>189930768.41999999</v>
      </c>
      <c r="N840" s="82">
        <v>0</v>
      </c>
      <c r="O840" s="82">
        <v>0</v>
      </c>
      <c r="P840" s="82">
        <v>1579222893.5599999</v>
      </c>
      <c r="Q840" s="81">
        <f t="shared" si="25"/>
        <v>8365520202.3199997</v>
      </c>
    </row>
    <row r="841" spans="1:17" x14ac:dyDescent="0.25">
      <c r="A841" s="63" t="s">
        <v>1665</v>
      </c>
      <c r="B841" s="64" t="s">
        <v>1670</v>
      </c>
      <c r="C841" s="65" t="s">
        <v>692</v>
      </c>
      <c r="D841" s="65" t="s">
        <v>749</v>
      </c>
      <c r="E841" s="64" t="s">
        <v>15</v>
      </c>
      <c r="F841" s="66">
        <v>4432</v>
      </c>
      <c r="G841" s="71">
        <v>1469148.48</v>
      </c>
      <c r="H841" s="72">
        <f t="shared" ref="H841:H904" si="26">+G841*F841</f>
        <v>6511266063.3599997</v>
      </c>
      <c r="I841" s="72">
        <v>1936649550</v>
      </c>
      <c r="J841" s="72">
        <v>0</v>
      </c>
      <c r="K841" s="72">
        <v>1936649550</v>
      </c>
      <c r="L841" s="81">
        <v>0</v>
      </c>
      <c r="M841" s="82">
        <v>67508719.640000001</v>
      </c>
      <c r="N841" s="82">
        <v>0</v>
      </c>
      <c r="O841" s="82">
        <v>0</v>
      </c>
      <c r="P841" s="82">
        <v>766606337.82000005</v>
      </c>
      <c r="Q841" s="81">
        <f t="shared" ref="Q841:Q904" si="27">+(H841)-(K841+L841+M841+N841+O841+P841)</f>
        <v>3740501455.8999996</v>
      </c>
    </row>
    <row r="842" spans="1:17" x14ac:dyDescent="0.25">
      <c r="A842" s="63" t="s">
        <v>1665</v>
      </c>
      <c r="B842" s="64" t="s">
        <v>1671</v>
      </c>
      <c r="C842" s="65" t="s">
        <v>692</v>
      </c>
      <c r="D842" s="65" t="s">
        <v>1672</v>
      </c>
      <c r="E842" s="64" t="s">
        <v>15</v>
      </c>
      <c r="F842" s="66">
        <v>20025</v>
      </c>
      <c r="G842" s="71">
        <v>1366891.2</v>
      </c>
      <c r="H842" s="72">
        <f t="shared" si="26"/>
        <v>27371996280</v>
      </c>
      <c r="I842" s="72">
        <v>8757367038</v>
      </c>
      <c r="J842" s="72">
        <v>0</v>
      </c>
      <c r="K842" s="72">
        <v>8757367038</v>
      </c>
      <c r="L842" s="81">
        <v>0</v>
      </c>
      <c r="M842" s="82">
        <v>369992905.05000001</v>
      </c>
      <c r="N842" s="82">
        <v>0</v>
      </c>
      <c r="O842" s="82">
        <v>0</v>
      </c>
      <c r="P842" s="82">
        <v>3463739150.4400001</v>
      </c>
      <c r="Q842" s="81">
        <f t="shared" si="27"/>
        <v>14780897186.51</v>
      </c>
    </row>
    <row r="843" spans="1:17" x14ac:dyDescent="0.25">
      <c r="A843" s="63" t="s">
        <v>1665</v>
      </c>
      <c r="B843" s="64" t="s">
        <v>1673</v>
      </c>
      <c r="C843" s="65" t="s">
        <v>692</v>
      </c>
      <c r="D843" s="65" t="s">
        <v>1674</v>
      </c>
      <c r="E843" s="64" t="s">
        <v>51</v>
      </c>
      <c r="F843" s="66">
        <v>85750</v>
      </c>
      <c r="G843" s="71">
        <v>1610273.24</v>
      </c>
      <c r="H843" s="72">
        <f t="shared" si="26"/>
        <v>138080930330</v>
      </c>
      <c r="I843" s="72">
        <v>37218136593</v>
      </c>
      <c r="J843" s="72">
        <v>0</v>
      </c>
      <c r="K843" s="72">
        <v>37218136593</v>
      </c>
      <c r="L843" s="81">
        <v>0</v>
      </c>
      <c r="M843" s="82">
        <v>1659139910.8699999</v>
      </c>
      <c r="N843" s="82">
        <v>464174786.06999999</v>
      </c>
      <c r="O843" s="82">
        <v>0</v>
      </c>
      <c r="P843" s="82">
        <v>14832241305.889999</v>
      </c>
      <c r="Q843" s="81">
        <f t="shared" si="27"/>
        <v>83907237734.169998</v>
      </c>
    </row>
    <row r="844" spans="1:17" x14ac:dyDescent="0.25">
      <c r="A844" s="63" t="s">
        <v>1665</v>
      </c>
      <c r="B844" s="64" t="s">
        <v>1675</v>
      </c>
      <c r="C844" s="65" t="s">
        <v>692</v>
      </c>
      <c r="D844" s="65" t="s">
        <v>1676</v>
      </c>
      <c r="E844" s="64" t="s">
        <v>15</v>
      </c>
      <c r="F844" s="66">
        <v>9678</v>
      </c>
      <c r="G844" s="71">
        <v>1449069.96</v>
      </c>
      <c r="H844" s="72">
        <f t="shared" si="26"/>
        <v>14024099072.879999</v>
      </c>
      <c r="I844" s="72">
        <v>4229822214</v>
      </c>
      <c r="J844" s="72">
        <v>0</v>
      </c>
      <c r="K844" s="72">
        <v>4229822214</v>
      </c>
      <c r="L844" s="81">
        <v>0</v>
      </c>
      <c r="M844" s="82">
        <v>143463992.03999999</v>
      </c>
      <c r="N844" s="82">
        <v>0</v>
      </c>
      <c r="O844" s="82">
        <v>0</v>
      </c>
      <c r="P844" s="82">
        <v>1674010861.3199999</v>
      </c>
      <c r="Q844" s="81">
        <f t="shared" si="27"/>
        <v>7976802005.5199995</v>
      </c>
    </row>
    <row r="845" spans="1:17" x14ac:dyDescent="0.25">
      <c r="A845" s="63" t="s">
        <v>1665</v>
      </c>
      <c r="B845" s="64" t="s">
        <v>1677</v>
      </c>
      <c r="C845" s="65" t="s">
        <v>692</v>
      </c>
      <c r="D845" s="65" t="s">
        <v>1678</v>
      </c>
      <c r="E845" s="64" t="s">
        <v>15</v>
      </c>
      <c r="F845" s="66">
        <v>6140</v>
      </c>
      <c r="G845" s="71">
        <v>1470314.34</v>
      </c>
      <c r="H845" s="72">
        <f t="shared" si="26"/>
        <v>9027730047.6000004</v>
      </c>
      <c r="I845" s="72">
        <v>2682036692</v>
      </c>
      <c r="J845" s="72">
        <v>0</v>
      </c>
      <c r="K845" s="72">
        <v>2682036692</v>
      </c>
      <c r="L845" s="81">
        <v>0</v>
      </c>
      <c r="M845" s="82">
        <v>86385788.189999998</v>
      </c>
      <c r="N845" s="82">
        <v>0</v>
      </c>
      <c r="O845" s="82">
        <v>0</v>
      </c>
      <c r="P845" s="82">
        <v>1062040368.73</v>
      </c>
      <c r="Q845" s="81">
        <f t="shared" si="27"/>
        <v>5197267198.6800003</v>
      </c>
    </row>
    <row r="846" spans="1:17" x14ac:dyDescent="0.25">
      <c r="A846" s="63" t="s">
        <v>1665</v>
      </c>
      <c r="B846" s="64" t="s">
        <v>1679</v>
      </c>
      <c r="C846" s="65" t="s">
        <v>692</v>
      </c>
      <c r="D846" s="65" t="s">
        <v>1680</v>
      </c>
      <c r="E846" s="64" t="s">
        <v>15</v>
      </c>
      <c r="F846" s="66">
        <v>20187</v>
      </c>
      <c r="G846" s="71">
        <v>1365057.42</v>
      </c>
      <c r="H846" s="72">
        <f t="shared" si="26"/>
        <v>27556414137.539997</v>
      </c>
      <c r="I846" s="72">
        <v>8775720482</v>
      </c>
      <c r="J846" s="72">
        <v>0</v>
      </c>
      <c r="K846" s="72">
        <v>8775720482</v>
      </c>
      <c r="L846" s="81">
        <v>0</v>
      </c>
      <c r="M846" s="82">
        <v>486337207.39999998</v>
      </c>
      <c r="N846" s="82">
        <v>0</v>
      </c>
      <c r="O846" s="82">
        <v>0</v>
      </c>
      <c r="P846" s="82">
        <v>3491760410.9899998</v>
      </c>
      <c r="Q846" s="81">
        <f t="shared" si="27"/>
        <v>14802596037.149998</v>
      </c>
    </row>
    <row r="847" spans="1:17" x14ac:dyDescent="0.25">
      <c r="A847" s="63" t="s">
        <v>1665</v>
      </c>
      <c r="B847" s="64" t="s">
        <v>1681</v>
      </c>
      <c r="C847" s="65" t="s">
        <v>692</v>
      </c>
      <c r="D847" s="65" t="s">
        <v>1682</v>
      </c>
      <c r="E847" s="64" t="s">
        <v>15</v>
      </c>
      <c r="F847" s="66">
        <v>11112</v>
      </c>
      <c r="G847" s="71">
        <v>1515710.7</v>
      </c>
      <c r="H847" s="72">
        <f t="shared" si="26"/>
        <v>16842577298.4</v>
      </c>
      <c r="I847" s="72">
        <v>4866689534</v>
      </c>
      <c r="J847" s="72">
        <v>0</v>
      </c>
      <c r="K847" s="72">
        <v>4866689534</v>
      </c>
      <c r="L847" s="81">
        <v>0</v>
      </c>
      <c r="M847" s="82">
        <v>177024558.08000001</v>
      </c>
      <c r="N847" s="82">
        <v>0</v>
      </c>
      <c r="O847" s="82">
        <v>0</v>
      </c>
      <c r="P847" s="82">
        <v>1922050908.3499999</v>
      </c>
      <c r="Q847" s="81">
        <f t="shared" si="27"/>
        <v>9876812297.9699993</v>
      </c>
    </row>
    <row r="848" spans="1:17" x14ac:dyDescent="0.25">
      <c r="A848" s="63" t="s">
        <v>1665</v>
      </c>
      <c r="B848" s="64" t="s">
        <v>1683</v>
      </c>
      <c r="C848" s="65" t="s">
        <v>692</v>
      </c>
      <c r="D848" s="65" t="s">
        <v>1684</v>
      </c>
      <c r="E848" s="64" t="s">
        <v>18</v>
      </c>
      <c r="F848" s="66">
        <v>15464</v>
      </c>
      <c r="G848" s="71">
        <v>1348353.1</v>
      </c>
      <c r="H848" s="72">
        <f t="shared" si="26"/>
        <v>20850932338.400002</v>
      </c>
      <c r="I848" s="72">
        <v>6762970993</v>
      </c>
      <c r="J848" s="72">
        <v>0</v>
      </c>
      <c r="K848" s="72">
        <v>6762970993</v>
      </c>
      <c r="L848" s="81">
        <v>0</v>
      </c>
      <c r="M848" s="82">
        <v>156976993.90000001</v>
      </c>
      <c r="N848" s="82">
        <v>0</v>
      </c>
      <c r="O848" s="82">
        <v>0</v>
      </c>
      <c r="P848" s="82">
        <v>2674819586.6399999</v>
      </c>
      <c r="Q848" s="81">
        <f t="shared" si="27"/>
        <v>11256164764.860003</v>
      </c>
    </row>
    <row r="849" spans="1:17" x14ac:dyDescent="0.25">
      <c r="A849" s="63" t="s">
        <v>1665</v>
      </c>
      <c r="B849" s="64" t="s">
        <v>1685</v>
      </c>
      <c r="C849" s="65" t="s">
        <v>692</v>
      </c>
      <c r="D849" s="65" t="s">
        <v>1686</v>
      </c>
      <c r="E849" s="64" t="s">
        <v>18</v>
      </c>
      <c r="F849" s="66">
        <v>16292</v>
      </c>
      <c r="G849" s="71">
        <v>1241127.3899999999</v>
      </c>
      <c r="H849" s="72">
        <f t="shared" si="26"/>
        <v>20220447437.879997</v>
      </c>
      <c r="I849" s="72">
        <v>7118184410</v>
      </c>
      <c r="J849" s="72">
        <v>0</v>
      </c>
      <c r="K849" s="72">
        <v>7118184410</v>
      </c>
      <c r="L849" s="81">
        <v>0</v>
      </c>
      <c r="M849" s="82">
        <v>140053607.30000001</v>
      </c>
      <c r="N849" s="82">
        <v>0</v>
      </c>
      <c r="O849" s="82">
        <v>0</v>
      </c>
      <c r="P849" s="82">
        <v>2818039362.75</v>
      </c>
      <c r="Q849" s="81">
        <f t="shared" si="27"/>
        <v>10144170057.829998</v>
      </c>
    </row>
    <row r="850" spans="1:17" x14ac:dyDescent="0.25">
      <c r="A850" s="63" t="s">
        <v>1665</v>
      </c>
      <c r="B850" s="64" t="s">
        <v>1687</v>
      </c>
      <c r="C850" s="65" t="s">
        <v>692</v>
      </c>
      <c r="D850" s="65" t="s">
        <v>1688</v>
      </c>
      <c r="E850" s="64" t="s">
        <v>15</v>
      </c>
      <c r="F850" s="66">
        <v>21136</v>
      </c>
      <c r="G850" s="71">
        <v>1419375.62</v>
      </c>
      <c r="H850" s="72">
        <f t="shared" si="26"/>
        <v>29999923104.320004</v>
      </c>
      <c r="I850" s="72">
        <v>9252965980</v>
      </c>
      <c r="J850" s="72">
        <v>0</v>
      </c>
      <c r="K850" s="72">
        <v>9252965980</v>
      </c>
      <c r="L850" s="81">
        <v>0</v>
      </c>
      <c r="M850" s="82">
        <v>357626323.49000001</v>
      </c>
      <c r="N850" s="82">
        <v>0</v>
      </c>
      <c r="O850" s="82">
        <v>0</v>
      </c>
      <c r="P850" s="82">
        <v>3655909647.1300001</v>
      </c>
      <c r="Q850" s="81">
        <f t="shared" si="27"/>
        <v>16733421153.700005</v>
      </c>
    </row>
    <row r="851" spans="1:17" x14ac:dyDescent="0.25">
      <c r="A851" s="63" t="s">
        <v>1665</v>
      </c>
      <c r="B851" s="64" t="s">
        <v>1689</v>
      </c>
      <c r="C851" s="65" t="s">
        <v>692</v>
      </c>
      <c r="D851" s="65" t="s">
        <v>1690</v>
      </c>
      <c r="E851" s="64" t="s">
        <v>15</v>
      </c>
      <c r="F851" s="66">
        <v>37678</v>
      </c>
      <c r="G851" s="71">
        <v>1438033.82</v>
      </c>
      <c r="H851" s="72">
        <f t="shared" si="26"/>
        <v>54182238269.959999</v>
      </c>
      <c r="I851" s="72">
        <v>16448170448</v>
      </c>
      <c r="J851" s="72">
        <v>0</v>
      </c>
      <c r="K851" s="72">
        <v>16448170448</v>
      </c>
      <c r="L851" s="81">
        <v>0</v>
      </c>
      <c r="M851" s="82">
        <v>947613156.15999997</v>
      </c>
      <c r="N851" s="82">
        <v>0</v>
      </c>
      <c r="O851" s="82">
        <v>0</v>
      </c>
      <c r="P851" s="82">
        <v>6517191695.8999996</v>
      </c>
      <c r="Q851" s="81">
        <f t="shared" si="27"/>
        <v>30269262969.900002</v>
      </c>
    </row>
    <row r="852" spans="1:17" x14ac:dyDescent="0.25">
      <c r="A852" s="63" t="s">
        <v>1665</v>
      </c>
      <c r="B852" s="64" t="s">
        <v>1691</v>
      </c>
      <c r="C852" s="65" t="s">
        <v>692</v>
      </c>
      <c r="D852" s="65" t="s">
        <v>1692</v>
      </c>
      <c r="E852" s="64" t="s">
        <v>15</v>
      </c>
      <c r="F852" s="66">
        <v>8787</v>
      </c>
      <c r="G852" s="71">
        <v>1479519.46</v>
      </c>
      <c r="H852" s="72">
        <f t="shared" si="26"/>
        <v>13000537495.02</v>
      </c>
      <c r="I852" s="72">
        <v>3845139141</v>
      </c>
      <c r="J852" s="72">
        <v>0</v>
      </c>
      <c r="K852" s="72">
        <v>3845139141</v>
      </c>
      <c r="L852" s="81">
        <v>0</v>
      </c>
      <c r="M852" s="82">
        <v>188639690.27000001</v>
      </c>
      <c r="N852" s="82">
        <v>0</v>
      </c>
      <c r="O852" s="82">
        <v>0</v>
      </c>
      <c r="P852" s="82">
        <v>1519893928.3399999</v>
      </c>
      <c r="Q852" s="81">
        <f t="shared" si="27"/>
        <v>7446864735.4100008</v>
      </c>
    </row>
    <row r="853" spans="1:17" x14ac:dyDescent="0.25">
      <c r="A853" s="63" t="s">
        <v>1693</v>
      </c>
      <c r="B853" s="64" t="s">
        <v>1694</v>
      </c>
      <c r="C853" s="65" t="s">
        <v>1695</v>
      </c>
      <c r="D853" s="65" t="s">
        <v>1696</v>
      </c>
      <c r="E853" s="64" t="s">
        <v>51</v>
      </c>
      <c r="F853" s="66">
        <v>240631</v>
      </c>
      <c r="G853" s="71">
        <v>1405084.04</v>
      </c>
      <c r="H853" s="72">
        <f t="shared" si="26"/>
        <v>338106777629.23999</v>
      </c>
      <c r="I853" s="72">
        <v>103701136459</v>
      </c>
      <c r="J853" s="72">
        <v>0</v>
      </c>
      <c r="K853" s="72">
        <v>103701136459</v>
      </c>
      <c r="L853" s="81">
        <v>0</v>
      </c>
      <c r="M853" s="82">
        <v>7450234833.9700003</v>
      </c>
      <c r="N853" s="82">
        <v>0</v>
      </c>
      <c r="O853" s="82">
        <v>2131691445</v>
      </c>
      <c r="P853" s="82">
        <v>27760999848.130001</v>
      </c>
      <c r="Q853" s="81">
        <f t="shared" si="27"/>
        <v>197062715043.13998</v>
      </c>
    </row>
    <row r="854" spans="1:17" x14ac:dyDescent="0.25">
      <c r="A854" s="63" t="s">
        <v>1693</v>
      </c>
      <c r="B854" s="64" t="s">
        <v>1697</v>
      </c>
      <c r="C854" s="65" t="s">
        <v>1695</v>
      </c>
      <c r="D854" s="65" t="s">
        <v>1698</v>
      </c>
      <c r="E854" s="64" t="s">
        <v>18</v>
      </c>
      <c r="F854" s="66">
        <v>1182</v>
      </c>
      <c r="G854" s="71">
        <v>1733056.57</v>
      </c>
      <c r="H854" s="72">
        <f t="shared" si="26"/>
        <v>2048472865.74</v>
      </c>
      <c r="I854" s="72">
        <v>514550952</v>
      </c>
      <c r="J854" s="72">
        <v>0</v>
      </c>
      <c r="K854" s="72">
        <v>514550952</v>
      </c>
      <c r="L854" s="81">
        <v>0</v>
      </c>
      <c r="M854" s="82">
        <v>29382271.82</v>
      </c>
      <c r="N854" s="82">
        <v>0</v>
      </c>
      <c r="O854" s="82">
        <v>0</v>
      </c>
      <c r="P854" s="82">
        <v>136364399.52000001</v>
      </c>
      <c r="Q854" s="81">
        <f t="shared" si="27"/>
        <v>1368175242.4000001</v>
      </c>
    </row>
    <row r="855" spans="1:17" x14ac:dyDescent="0.25">
      <c r="A855" s="63" t="s">
        <v>1693</v>
      </c>
      <c r="B855" s="64" t="s">
        <v>1699</v>
      </c>
      <c r="C855" s="65" t="s">
        <v>1695</v>
      </c>
      <c r="D855" s="65" t="s">
        <v>712</v>
      </c>
      <c r="E855" s="64" t="s">
        <v>18</v>
      </c>
      <c r="F855" s="66">
        <v>2446</v>
      </c>
      <c r="G855" s="71">
        <v>1741815.47</v>
      </c>
      <c r="H855" s="72">
        <f t="shared" si="26"/>
        <v>4260480639.6199999</v>
      </c>
      <c r="I855" s="72">
        <v>1043568980</v>
      </c>
      <c r="J855" s="72">
        <v>0</v>
      </c>
      <c r="K855" s="72">
        <v>1043568980</v>
      </c>
      <c r="L855" s="81">
        <v>0</v>
      </c>
      <c r="M855" s="82">
        <v>30559492.43</v>
      </c>
      <c r="N855" s="82">
        <v>0</v>
      </c>
      <c r="O855" s="82">
        <v>0</v>
      </c>
      <c r="P855" s="82">
        <v>282188935.04000002</v>
      </c>
      <c r="Q855" s="81">
        <f t="shared" si="27"/>
        <v>2904163232.1499996</v>
      </c>
    </row>
    <row r="856" spans="1:17" x14ac:dyDescent="0.25">
      <c r="A856" s="63" t="s">
        <v>1693</v>
      </c>
      <c r="B856" s="64" t="s">
        <v>1700</v>
      </c>
      <c r="C856" s="65" t="s">
        <v>1695</v>
      </c>
      <c r="D856" s="65" t="s">
        <v>1701</v>
      </c>
      <c r="E856" s="64" t="s">
        <v>15</v>
      </c>
      <c r="F856" s="66">
        <v>5700</v>
      </c>
      <c r="G856" s="71">
        <v>1376782.77</v>
      </c>
      <c r="H856" s="72">
        <f t="shared" si="26"/>
        <v>7847661789</v>
      </c>
      <c r="I856" s="72">
        <v>2495647515</v>
      </c>
      <c r="J856" s="72">
        <v>0</v>
      </c>
      <c r="K856" s="72">
        <v>2495647515</v>
      </c>
      <c r="L856" s="81">
        <v>0</v>
      </c>
      <c r="M856" s="82">
        <v>94211013.510000005</v>
      </c>
      <c r="N856" s="82">
        <v>0</v>
      </c>
      <c r="O856" s="82">
        <v>0</v>
      </c>
      <c r="P856" s="82">
        <v>657594820.00999999</v>
      </c>
      <c r="Q856" s="81">
        <f t="shared" si="27"/>
        <v>4600208440.4799995</v>
      </c>
    </row>
    <row r="857" spans="1:17" x14ac:dyDescent="0.25">
      <c r="A857" s="63" t="s">
        <v>1693</v>
      </c>
      <c r="B857" s="64" t="s">
        <v>1702</v>
      </c>
      <c r="C857" s="65" t="s">
        <v>1695</v>
      </c>
      <c r="D857" s="65" t="s">
        <v>46</v>
      </c>
      <c r="E857" s="64" t="s">
        <v>15</v>
      </c>
      <c r="F857" s="66">
        <v>17479</v>
      </c>
      <c r="G857" s="71">
        <v>1228782.73</v>
      </c>
      <c r="H857" s="72">
        <f t="shared" si="26"/>
        <v>21477893337.669998</v>
      </c>
      <c r="I857" s="72">
        <v>7620316534</v>
      </c>
      <c r="J857" s="72">
        <v>0</v>
      </c>
      <c r="K857" s="72">
        <v>7620316534</v>
      </c>
      <c r="L857" s="81">
        <v>0</v>
      </c>
      <c r="M857" s="82">
        <v>495256387.94999999</v>
      </c>
      <c r="N857" s="82">
        <v>4675216.93</v>
      </c>
      <c r="O857" s="82">
        <v>0</v>
      </c>
      <c r="P857" s="82">
        <v>2016508747.1900001</v>
      </c>
      <c r="Q857" s="81">
        <f t="shared" si="27"/>
        <v>11341136451.599998</v>
      </c>
    </row>
    <row r="858" spans="1:17" x14ac:dyDescent="0.25">
      <c r="A858" s="63" t="s">
        <v>1693</v>
      </c>
      <c r="B858" s="64" t="s">
        <v>1703</v>
      </c>
      <c r="C858" s="65" t="s">
        <v>1695</v>
      </c>
      <c r="D858" s="65" t="s">
        <v>1704</v>
      </c>
      <c r="E858" s="64" t="s">
        <v>15</v>
      </c>
      <c r="F858" s="66">
        <v>4665</v>
      </c>
      <c r="G858" s="71">
        <v>1403683.46</v>
      </c>
      <c r="H858" s="72">
        <f t="shared" si="26"/>
        <v>6548183340.8999996</v>
      </c>
      <c r="I858" s="72">
        <v>2035652481</v>
      </c>
      <c r="J858" s="72">
        <v>0</v>
      </c>
      <c r="K858" s="72">
        <v>2035652481</v>
      </c>
      <c r="L858" s="81">
        <v>0</v>
      </c>
      <c r="M858" s="82">
        <v>47571161.280000001</v>
      </c>
      <c r="N858" s="82">
        <v>0</v>
      </c>
      <c r="O858" s="82">
        <v>0</v>
      </c>
      <c r="P858" s="82">
        <v>538189444.79999995</v>
      </c>
      <c r="Q858" s="81">
        <f t="shared" si="27"/>
        <v>3926770253.8199997</v>
      </c>
    </row>
    <row r="859" spans="1:17" x14ac:dyDescent="0.25">
      <c r="A859" s="63" t="s">
        <v>1693</v>
      </c>
      <c r="B859" s="64" t="s">
        <v>1705</v>
      </c>
      <c r="C859" s="65" t="s">
        <v>1695</v>
      </c>
      <c r="D859" s="65" t="s">
        <v>1706</v>
      </c>
      <c r="E859" s="64" t="s">
        <v>51</v>
      </c>
      <c r="F859" s="66">
        <v>115039</v>
      </c>
      <c r="G859" s="71">
        <v>1368457.14</v>
      </c>
      <c r="H859" s="72">
        <f t="shared" si="26"/>
        <v>157425940928.45999</v>
      </c>
      <c r="I859" s="72">
        <v>49194118763</v>
      </c>
      <c r="J859" s="72">
        <v>0</v>
      </c>
      <c r="K859" s="72">
        <v>49194118763</v>
      </c>
      <c r="L859" s="81">
        <v>0</v>
      </c>
      <c r="M859" s="82">
        <v>1929704694.4300001</v>
      </c>
      <c r="N859" s="82">
        <v>1628615327.49</v>
      </c>
      <c r="O859" s="82">
        <v>0</v>
      </c>
      <c r="P859" s="82">
        <v>13271763245.5</v>
      </c>
      <c r="Q859" s="81">
        <f t="shared" si="27"/>
        <v>91401738898.039993</v>
      </c>
    </row>
    <row r="860" spans="1:17" x14ac:dyDescent="0.25">
      <c r="A860" s="63" t="s">
        <v>1693</v>
      </c>
      <c r="B860" s="64" t="s">
        <v>1707</v>
      </c>
      <c r="C860" s="65" t="s">
        <v>1695</v>
      </c>
      <c r="D860" s="65" t="s">
        <v>55</v>
      </c>
      <c r="E860" s="64" t="s">
        <v>15</v>
      </c>
      <c r="F860" s="66">
        <v>2929</v>
      </c>
      <c r="G860" s="71">
        <v>1363824.31</v>
      </c>
      <c r="H860" s="72">
        <f t="shared" si="26"/>
        <v>3994641403.9900002</v>
      </c>
      <c r="I860" s="72">
        <v>1248684624</v>
      </c>
      <c r="J860" s="72">
        <v>0</v>
      </c>
      <c r="K860" s="72">
        <v>1248684624</v>
      </c>
      <c r="L860" s="81">
        <v>0</v>
      </c>
      <c r="M860" s="82">
        <v>44386536.899999999</v>
      </c>
      <c r="N860" s="82">
        <v>0</v>
      </c>
      <c r="O860" s="82">
        <v>0</v>
      </c>
      <c r="P860" s="82">
        <v>337911443.48000002</v>
      </c>
      <c r="Q860" s="81">
        <f t="shared" si="27"/>
        <v>2363658799.6100001</v>
      </c>
    </row>
    <row r="861" spans="1:17" x14ac:dyDescent="0.25">
      <c r="A861" s="63" t="s">
        <v>1693</v>
      </c>
      <c r="B861" s="64" t="s">
        <v>1708</v>
      </c>
      <c r="C861" s="65" t="s">
        <v>1695</v>
      </c>
      <c r="D861" s="65" t="s">
        <v>751</v>
      </c>
      <c r="E861" s="64" t="s">
        <v>18</v>
      </c>
      <c r="F861" s="66">
        <v>6825</v>
      </c>
      <c r="G861" s="71">
        <v>1671271.96</v>
      </c>
      <c r="H861" s="72">
        <f t="shared" si="26"/>
        <v>11406431127</v>
      </c>
      <c r="I861" s="72">
        <v>2848513097</v>
      </c>
      <c r="J861" s="72">
        <v>0</v>
      </c>
      <c r="K861" s="72">
        <v>2848513097</v>
      </c>
      <c r="L861" s="81">
        <v>0</v>
      </c>
      <c r="M861" s="82">
        <v>62317491.259999998</v>
      </c>
      <c r="N861" s="82">
        <v>0</v>
      </c>
      <c r="O861" s="82">
        <v>0</v>
      </c>
      <c r="P861" s="82">
        <v>787383271.33000004</v>
      </c>
      <c r="Q861" s="81">
        <f t="shared" si="27"/>
        <v>7708217267.4099998</v>
      </c>
    </row>
    <row r="862" spans="1:17" x14ac:dyDescent="0.25">
      <c r="A862" s="63" t="s">
        <v>1693</v>
      </c>
      <c r="B862" s="64" t="s">
        <v>1709</v>
      </c>
      <c r="C862" s="65" t="s">
        <v>1695</v>
      </c>
      <c r="D862" s="65" t="s">
        <v>954</v>
      </c>
      <c r="E862" s="64" t="s">
        <v>15</v>
      </c>
      <c r="F862" s="66">
        <v>1292</v>
      </c>
      <c r="G862" s="71">
        <v>1476255.99</v>
      </c>
      <c r="H862" s="72">
        <f t="shared" si="26"/>
        <v>1907322739.0799999</v>
      </c>
      <c r="I862" s="72">
        <v>563611824</v>
      </c>
      <c r="J862" s="72">
        <v>0</v>
      </c>
      <c r="K862" s="72">
        <v>563611824</v>
      </c>
      <c r="L862" s="81">
        <v>0</v>
      </c>
      <c r="M862" s="82">
        <v>16199113.18</v>
      </c>
      <c r="N862" s="82">
        <v>0</v>
      </c>
      <c r="O862" s="82">
        <v>0</v>
      </c>
      <c r="P862" s="82">
        <v>149054825.87</v>
      </c>
      <c r="Q862" s="81">
        <f t="shared" si="27"/>
        <v>1178456976.03</v>
      </c>
    </row>
    <row r="863" spans="1:17" x14ac:dyDescent="0.25">
      <c r="A863" s="63" t="s">
        <v>1693</v>
      </c>
      <c r="B863" s="64" t="s">
        <v>1710</v>
      </c>
      <c r="C863" s="65" t="s">
        <v>1695</v>
      </c>
      <c r="D863" s="65" t="s">
        <v>1711</v>
      </c>
      <c r="E863" s="64" t="s">
        <v>15</v>
      </c>
      <c r="F863" s="66">
        <v>1051</v>
      </c>
      <c r="G863" s="71">
        <v>1131970.95</v>
      </c>
      <c r="H863" s="72">
        <f t="shared" si="26"/>
        <v>1189701468.45</v>
      </c>
      <c r="I863" s="72">
        <v>452120378</v>
      </c>
      <c r="J863" s="72">
        <v>0</v>
      </c>
      <c r="K863" s="72">
        <v>452120378</v>
      </c>
      <c r="L863" s="81">
        <v>0</v>
      </c>
      <c r="M863" s="82">
        <v>11051788.93</v>
      </c>
      <c r="N863" s="82">
        <v>0</v>
      </c>
      <c r="O863" s="82">
        <v>0</v>
      </c>
      <c r="P863" s="82">
        <v>121251255.41</v>
      </c>
      <c r="Q863" s="81">
        <f t="shared" si="27"/>
        <v>605278046.11000001</v>
      </c>
    </row>
    <row r="864" spans="1:17" x14ac:dyDescent="0.25">
      <c r="A864" s="63" t="s">
        <v>1693</v>
      </c>
      <c r="B864" s="64" t="s">
        <v>1712</v>
      </c>
      <c r="C864" s="65" t="s">
        <v>1695</v>
      </c>
      <c r="D864" s="65" t="s">
        <v>1713</v>
      </c>
      <c r="E864" s="64" t="s">
        <v>15</v>
      </c>
      <c r="F864" s="66">
        <v>3913</v>
      </c>
      <c r="G864" s="71">
        <v>1558739.92</v>
      </c>
      <c r="H864" s="72">
        <f t="shared" si="26"/>
        <v>6099349306.96</v>
      </c>
      <c r="I864" s="72">
        <v>1631872528</v>
      </c>
      <c r="J864" s="72">
        <v>0</v>
      </c>
      <c r="K864" s="72">
        <v>1631872528</v>
      </c>
      <c r="L864" s="81">
        <v>0</v>
      </c>
      <c r="M864" s="82">
        <v>55814766.57</v>
      </c>
      <c r="N864" s="82">
        <v>0</v>
      </c>
      <c r="O864" s="82">
        <v>0</v>
      </c>
      <c r="P864" s="82">
        <v>451433075.56</v>
      </c>
      <c r="Q864" s="81">
        <f t="shared" si="27"/>
        <v>3960228936.8299999</v>
      </c>
    </row>
    <row r="865" spans="1:17" x14ac:dyDescent="0.25">
      <c r="A865" s="63" t="s">
        <v>1693</v>
      </c>
      <c r="B865" s="64" t="s">
        <v>1714</v>
      </c>
      <c r="C865" s="65" t="s">
        <v>1695</v>
      </c>
      <c r="D865" s="65" t="s">
        <v>1715</v>
      </c>
      <c r="E865" s="64" t="s">
        <v>18</v>
      </c>
      <c r="F865" s="66">
        <v>3729</v>
      </c>
      <c r="G865" s="71">
        <v>1522353</v>
      </c>
      <c r="H865" s="72">
        <f t="shared" si="26"/>
        <v>5676854337</v>
      </c>
      <c r="I865" s="72">
        <v>1605498537</v>
      </c>
      <c r="J865" s="72">
        <v>0</v>
      </c>
      <c r="K865" s="72">
        <v>1605498537</v>
      </c>
      <c r="L865" s="81">
        <v>0</v>
      </c>
      <c r="M865" s="82">
        <v>35466924.229999997</v>
      </c>
      <c r="N865" s="82">
        <v>0</v>
      </c>
      <c r="O865" s="82">
        <v>0</v>
      </c>
      <c r="P865" s="82">
        <v>430205453.30000001</v>
      </c>
      <c r="Q865" s="81">
        <f t="shared" si="27"/>
        <v>3605683422.4700003</v>
      </c>
    </row>
    <row r="866" spans="1:17" x14ac:dyDescent="0.25">
      <c r="A866" s="63" t="s">
        <v>1693</v>
      </c>
      <c r="B866" s="64" t="s">
        <v>1716</v>
      </c>
      <c r="C866" s="65" t="s">
        <v>1695</v>
      </c>
      <c r="D866" s="65" t="s">
        <v>1717</v>
      </c>
      <c r="E866" s="64" t="s">
        <v>15</v>
      </c>
      <c r="F866" s="66">
        <v>1451</v>
      </c>
      <c r="G866" s="71">
        <v>1293720.26</v>
      </c>
      <c r="H866" s="72">
        <f t="shared" si="26"/>
        <v>1877188097.26</v>
      </c>
      <c r="I866" s="72">
        <v>634903608</v>
      </c>
      <c r="J866" s="72">
        <v>0</v>
      </c>
      <c r="K866" s="72">
        <v>634903608</v>
      </c>
      <c r="L866" s="81">
        <v>0</v>
      </c>
      <c r="M866" s="82">
        <v>13351129.4</v>
      </c>
      <c r="N866" s="82">
        <v>0</v>
      </c>
      <c r="O866" s="82">
        <v>0</v>
      </c>
      <c r="P866" s="82">
        <v>167398260.31999999</v>
      </c>
      <c r="Q866" s="81">
        <f t="shared" si="27"/>
        <v>1061535099.54</v>
      </c>
    </row>
    <row r="867" spans="1:17" x14ac:dyDescent="0.25">
      <c r="A867" s="63" t="s">
        <v>1693</v>
      </c>
      <c r="B867" s="64" t="s">
        <v>1718</v>
      </c>
      <c r="C867" s="65" t="s">
        <v>1695</v>
      </c>
      <c r="D867" s="65" t="s">
        <v>1719</v>
      </c>
      <c r="E867" s="64" t="s">
        <v>15</v>
      </c>
      <c r="F867" s="66">
        <v>5688</v>
      </c>
      <c r="G867" s="71">
        <v>1297448.67</v>
      </c>
      <c r="H867" s="72">
        <f t="shared" si="26"/>
        <v>7379888034.96</v>
      </c>
      <c r="I867" s="72">
        <v>2429519339</v>
      </c>
      <c r="J867" s="72">
        <v>0</v>
      </c>
      <c r="K867" s="72">
        <v>2429519339</v>
      </c>
      <c r="L867" s="81">
        <v>0</v>
      </c>
      <c r="M867" s="82">
        <v>65364326.43</v>
      </c>
      <c r="N867" s="82">
        <v>0</v>
      </c>
      <c r="O867" s="82">
        <v>0</v>
      </c>
      <c r="P867" s="82">
        <v>656210409.86000001</v>
      </c>
      <c r="Q867" s="81">
        <f t="shared" si="27"/>
        <v>4228793959.6700001</v>
      </c>
    </row>
    <row r="868" spans="1:17" x14ac:dyDescent="0.25">
      <c r="A868" s="63" t="s">
        <v>1693</v>
      </c>
      <c r="B868" s="64" t="s">
        <v>1720</v>
      </c>
      <c r="C868" s="65" t="s">
        <v>1695</v>
      </c>
      <c r="D868" s="65" t="s">
        <v>1721</v>
      </c>
      <c r="E868" s="64" t="s">
        <v>15</v>
      </c>
      <c r="F868" s="66">
        <v>7945</v>
      </c>
      <c r="G868" s="71">
        <v>1368128.16</v>
      </c>
      <c r="H868" s="72">
        <f t="shared" si="26"/>
        <v>10869778231.199999</v>
      </c>
      <c r="I868" s="72">
        <v>3462041226</v>
      </c>
      <c r="J868" s="72">
        <v>0</v>
      </c>
      <c r="K868" s="72">
        <v>3462041226</v>
      </c>
      <c r="L868" s="81">
        <v>0</v>
      </c>
      <c r="M868" s="82">
        <v>103623132.56999999</v>
      </c>
      <c r="N868" s="82">
        <v>0</v>
      </c>
      <c r="O868" s="82">
        <v>0</v>
      </c>
      <c r="P868" s="82">
        <v>916594885.09000003</v>
      </c>
      <c r="Q868" s="81">
        <f t="shared" si="27"/>
        <v>6387518987.539999</v>
      </c>
    </row>
    <row r="869" spans="1:17" x14ac:dyDescent="0.25">
      <c r="A869" s="63" t="s">
        <v>1693</v>
      </c>
      <c r="B869" s="64" t="s">
        <v>1722</v>
      </c>
      <c r="C869" s="65" t="s">
        <v>1695</v>
      </c>
      <c r="D869" s="65" t="s">
        <v>1723</v>
      </c>
      <c r="E869" s="64" t="s">
        <v>15</v>
      </c>
      <c r="F869" s="66">
        <v>1834</v>
      </c>
      <c r="G869" s="71">
        <v>1460574.85</v>
      </c>
      <c r="H869" s="72">
        <f t="shared" si="26"/>
        <v>2678694274.9000001</v>
      </c>
      <c r="I869" s="72">
        <v>802809356</v>
      </c>
      <c r="J869" s="72">
        <v>0</v>
      </c>
      <c r="K869" s="72">
        <v>802809356</v>
      </c>
      <c r="L869" s="81">
        <v>0</v>
      </c>
      <c r="M869" s="82">
        <v>19713555.879999999</v>
      </c>
      <c r="N869" s="82">
        <v>0</v>
      </c>
      <c r="O869" s="82">
        <v>0</v>
      </c>
      <c r="P869" s="82">
        <v>211584017.53</v>
      </c>
      <c r="Q869" s="81">
        <f t="shared" si="27"/>
        <v>1644587345.4900002</v>
      </c>
    </row>
    <row r="870" spans="1:17" x14ac:dyDescent="0.25">
      <c r="A870" s="63" t="s">
        <v>1693</v>
      </c>
      <c r="B870" s="64" t="s">
        <v>1724</v>
      </c>
      <c r="C870" s="65" t="s">
        <v>1695</v>
      </c>
      <c r="D870" s="65" t="s">
        <v>1725</v>
      </c>
      <c r="E870" s="64" t="s">
        <v>15</v>
      </c>
      <c r="F870" s="66">
        <v>1963</v>
      </c>
      <c r="G870" s="71">
        <v>1354209.62</v>
      </c>
      <c r="H870" s="72">
        <f t="shared" si="26"/>
        <v>2658313484.0600004</v>
      </c>
      <c r="I870" s="72">
        <v>857249492</v>
      </c>
      <c r="J870" s="72">
        <v>0</v>
      </c>
      <c r="K870" s="72">
        <v>857249492</v>
      </c>
      <c r="L870" s="81">
        <v>0</v>
      </c>
      <c r="M870" s="82">
        <v>19544158.68</v>
      </c>
      <c r="N870" s="82">
        <v>0</v>
      </c>
      <c r="O870" s="82">
        <v>0</v>
      </c>
      <c r="P870" s="82">
        <v>226466426.61000001</v>
      </c>
      <c r="Q870" s="81">
        <f t="shared" si="27"/>
        <v>1555053406.7700005</v>
      </c>
    </row>
    <row r="871" spans="1:17" x14ac:dyDescent="0.25">
      <c r="A871" s="63" t="s">
        <v>1693</v>
      </c>
      <c r="B871" s="64" t="s">
        <v>1726</v>
      </c>
      <c r="C871" s="65" t="s">
        <v>1695</v>
      </c>
      <c r="D871" s="65" t="s">
        <v>1727</v>
      </c>
      <c r="E871" s="64" t="s">
        <v>18</v>
      </c>
      <c r="F871" s="66">
        <v>3322</v>
      </c>
      <c r="G871" s="71">
        <v>1651620.88</v>
      </c>
      <c r="H871" s="72">
        <f t="shared" si="26"/>
        <v>5486684563.3599997</v>
      </c>
      <c r="I871" s="72">
        <v>1346398689</v>
      </c>
      <c r="J871" s="72">
        <v>0</v>
      </c>
      <c r="K871" s="72">
        <v>1346398689</v>
      </c>
      <c r="L871" s="81">
        <v>0</v>
      </c>
      <c r="M871" s="82">
        <v>34229619.93</v>
      </c>
      <c r="N871" s="82">
        <v>0</v>
      </c>
      <c r="O871" s="82">
        <v>0</v>
      </c>
      <c r="P871" s="82">
        <v>383250875.80000001</v>
      </c>
      <c r="Q871" s="81">
        <f t="shared" si="27"/>
        <v>3722805378.6299996</v>
      </c>
    </row>
    <row r="872" spans="1:17" x14ac:dyDescent="0.25">
      <c r="A872" s="63" t="s">
        <v>1693</v>
      </c>
      <c r="B872" s="64" t="s">
        <v>1728</v>
      </c>
      <c r="C872" s="65" t="s">
        <v>1695</v>
      </c>
      <c r="D872" s="65" t="s">
        <v>1729</v>
      </c>
      <c r="E872" s="64" t="s">
        <v>15</v>
      </c>
      <c r="F872" s="66">
        <v>22998</v>
      </c>
      <c r="G872" s="71">
        <v>1207322.44</v>
      </c>
      <c r="H872" s="72">
        <f t="shared" si="26"/>
        <v>27766001475.119999</v>
      </c>
      <c r="I872" s="72">
        <v>10037533926</v>
      </c>
      <c r="J872" s="72">
        <v>0</v>
      </c>
      <c r="K872" s="72">
        <v>10037533926</v>
      </c>
      <c r="L872" s="81">
        <v>0</v>
      </c>
      <c r="M872" s="82">
        <v>345335850.19</v>
      </c>
      <c r="N872" s="82">
        <v>0</v>
      </c>
      <c r="O872" s="82">
        <v>0</v>
      </c>
      <c r="P872" s="82">
        <v>2653222047.48</v>
      </c>
      <c r="Q872" s="81">
        <f t="shared" si="27"/>
        <v>14729909651.449999</v>
      </c>
    </row>
    <row r="873" spans="1:17" x14ac:dyDescent="0.25">
      <c r="A873" s="63" t="s">
        <v>1693</v>
      </c>
      <c r="B873" s="64" t="s">
        <v>1730</v>
      </c>
      <c r="C873" s="65" t="s">
        <v>1695</v>
      </c>
      <c r="D873" s="65" t="s">
        <v>91</v>
      </c>
      <c r="E873" s="64" t="s">
        <v>15</v>
      </c>
      <c r="F873" s="66">
        <v>5249</v>
      </c>
      <c r="G873" s="71">
        <v>1373417.77</v>
      </c>
      <c r="H873" s="72">
        <f t="shared" si="26"/>
        <v>7209069874.7300005</v>
      </c>
      <c r="I873" s="72">
        <v>2247325396</v>
      </c>
      <c r="J873" s="72">
        <v>0</v>
      </c>
      <c r="K873" s="72">
        <v>2247325396</v>
      </c>
      <c r="L873" s="81">
        <v>0</v>
      </c>
      <c r="M873" s="82">
        <v>50024200.149999999</v>
      </c>
      <c r="N873" s="82">
        <v>0</v>
      </c>
      <c r="O873" s="82">
        <v>0</v>
      </c>
      <c r="P873" s="82">
        <v>605564071.97000003</v>
      </c>
      <c r="Q873" s="81">
        <f t="shared" si="27"/>
        <v>4306156206.6100006</v>
      </c>
    </row>
    <row r="874" spans="1:17" x14ac:dyDescent="0.25">
      <c r="A874" s="63" t="s">
        <v>1693</v>
      </c>
      <c r="B874" s="64" t="s">
        <v>1731</v>
      </c>
      <c r="C874" s="65" t="s">
        <v>1695</v>
      </c>
      <c r="D874" s="65" t="s">
        <v>1732</v>
      </c>
      <c r="E874" s="64" t="s">
        <v>15</v>
      </c>
      <c r="F874" s="66">
        <v>2329</v>
      </c>
      <c r="G874" s="71">
        <v>1240057.8400000001</v>
      </c>
      <c r="H874" s="72">
        <f t="shared" si="26"/>
        <v>2888094709.3600001</v>
      </c>
      <c r="I874" s="72">
        <v>1013143525</v>
      </c>
      <c r="J874" s="72">
        <v>0</v>
      </c>
      <c r="K874" s="72">
        <v>1013143525</v>
      </c>
      <c r="L874" s="81">
        <v>0</v>
      </c>
      <c r="M874" s="82">
        <v>22593313.940000001</v>
      </c>
      <c r="N874" s="82">
        <v>0</v>
      </c>
      <c r="O874" s="82">
        <v>0</v>
      </c>
      <c r="P874" s="82">
        <v>268690936.11000001</v>
      </c>
      <c r="Q874" s="81">
        <f t="shared" si="27"/>
        <v>1583666934.3099999</v>
      </c>
    </row>
    <row r="875" spans="1:17" x14ac:dyDescent="0.25">
      <c r="A875" s="63" t="s">
        <v>1693</v>
      </c>
      <c r="B875" s="64" t="s">
        <v>1733</v>
      </c>
      <c r="C875" s="65" t="s">
        <v>1695</v>
      </c>
      <c r="D875" s="65" t="s">
        <v>1734</v>
      </c>
      <c r="E875" s="64" t="s">
        <v>15</v>
      </c>
      <c r="F875" s="66">
        <v>2433</v>
      </c>
      <c r="G875" s="71">
        <v>1536689.41</v>
      </c>
      <c r="H875" s="72">
        <f t="shared" si="26"/>
        <v>3738765334.5299997</v>
      </c>
      <c r="I875" s="72">
        <v>1063655100</v>
      </c>
      <c r="J875" s="72">
        <v>0</v>
      </c>
      <c r="K875" s="72">
        <v>1063655100</v>
      </c>
      <c r="L875" s="81">
        <v>0</v>
      </c>
      <c r="M875" s="82">
        <v>23763732.640000001</v>
      </c>
      <c r="N875" s="82">
        <v>0</v>
      </c>
      <c r="O875" s="82">
        <v>0</v>
      </c>
      <c r="P875" s="82">
        <v>280689157.38</v>
      </c>
      <c r="Q875" s="81">
        <f t="shared" si="27"/>
        <v>2370657344.5099998</v>
      </c>
    </row>
    <row r="876" spans="1:17" x14ac:dyDescent="0.25">
      <c r="A876" s="63" t="s">
        <v>1693</v>
      </c>
      <c r="B876" s="64" t="s">
        <v>1735</v>
      </c>
      <c r="C876" s="65" t="s">
        <v>1695</v>
      </c>
      <c r="D876" s="65" t="s">
        <v>1736</v>
      </c>
      <c r="E876" s="64" t="s">
        <v>15</v>
      </c>
      <c r="F876" s="66">
        <v>4466</v>
      </c>
      <c r="G876" s="71">
        <v>1353722.38</v>
      </c>
      <c r="H876" s="72">
        <f t="shared" si="26"/>
        <v>6045724149.0799999</v>
      </c>
      <c r="I876" s="72">
        <v>1931885897</v>
      </c>
      <c r="J876" s="72">
        <v>0</v>
      </c>
      <c r="K876" s="72">
        <v>1931885897</v>
      </c>
      <c r="L876" s="81">
        <v>0</v>
      </c>
      <c r="M876" s="82">
        <v>42802830.880000003</v>
      </c>
      <c r="N876" s="82">
        <v>0</v>
      </c>
      <c r="O876" s="82">
        <v>0</v>
      </c>
      <c r="P876" s="82">
        <v>515231309.86000001</v>
      </c>
      <c r="Q876" s="81">
        <f t="shared" si="27"/>
        <v>3555804111.3399997</v>
      </c>
    </row>
    <row r="877" spans="1:17" x14ac:dyDescent="0.25">
      <c r="A877" s="63" t="s">
        <v>1693</v>
      </c>
      <c r="B877" s="64" t="s">
        <v>1737</v>
      </c>
      <c r="C877" s="65" t="s">
        <v>1695</v>
      </c>
      <c r="D877" s="65" t="s">
        <v>1738</v>
      </c>
      <c r="E877" s="64" t="s">
        <v>15</v>
      </c>
      <c r="F877" s="66">
        <v>7752</v>
      </c>
      <c r="G877" s="71">
        <v>1358268.7</v>
      </c>
      <c r="H877" s="72">
        <f t="shared" si="26"/>
        <v>10529298962.4</v>
      </c>
      <c r="I877" s="72">
        <v>3392484356</v>
      </c>
      <c r="J877" s="72">
        <v>0</v>
      </c>
      <c r="K877" s="72">
        <v>3392484356</v>
      </c>
      <c r="L877" s="81">
        <v>0</v>
      </c>
      <c r="M877" s="82">
        <v>89666839.450000003</v>
      </c>
      <c r="N877" s="82">
        <v>0</v>
      </c>
      <c r="O877" s="82">
        <v>0</v>
      </c>
      <c r="P877" s="82">
        <v>894328955.22000003</v>
      </c>
      <c r="Q877" s="81">
        <f t="shared" si="27"/>
        <v>6152818811.7299995</v>
      </c>
    </row>
    <row r="878" spans="1:17" x14ac:dyDescent="0.25">
      <c r="A878" s="63" t="s">
        <v>1693</v>
      </c>
      <c r="B878" s="64" t="s">
        <v>1739</v>
      </c>
      <c r="C878" s="65" t="s">
        <v>1695</v>
      </c>
      <c r="D878" s="65" t="s">
        <v>1740</v>
      </c>
      <c r="E878" s="64" t="s">
        <v>15</v>
      </c>
      <c r="F878" s="66">
        <v>12566</v>
      </c>
      <c r="G878" s="71">
        <v>1169475.71</v>
      </c>
      <c r="H878" s="72">
        <f t="shared" si="26"/>
        <v>14695631771.859999</v>
      </c>
      <c r="I878" s="72">
        <v>5493157187</v>
      </c>
      <c r="J878" s="72">
        <v>0</v>
      </c>
      <c r="K878" s="72">
        <v>5493157187</v>
      </c>
      <c r="L878" s="81">
        <v>0</v>
      </c>
      <c r="M878" s="82">
        <v>117365343.83</v>
      </c>
      <c r="N878" s="82">
        <v>0</v>
      </c>
      <c r="O878" s="82">
        <v>0</v>
      </c>
      <c r="P878" s="82">
        <v>1449708159.3499999</v>
      </c>
      <c r="Q878" s="81">
        <f t="shared" si="27"/>
        <v>7635401081.6799984</v>
      </c>
    </row>
    <row r="879" spans="1:17" x14ac:dyDescent="0.25">
      <c r="A879" s="63" t="s">
        <v>1693</v>
      </c>
      <c r="B879" s="64" t="s">
        <v>1741</v>
      </c>
      <c r="C879" s="65" t="s">
        <v>1695</v>
      </c>
      <c r="D879" s="65" t="s">
        <v>1742</v>
      </c>
      <c r="E879" s="64" t="s">
        <v>18</v>
      </c>
      <c r="F879" s="66">
        <v>1458</v>
      </c>
      <c r="G879" s="71">
        <v>1696909.75</v>
      </c>
      <c r="H879" s="72">
        <f t="shared" si="26"/>
        <v>2474094415.5</v>
      </c>
      <c r="I879" s="72">
        <v>620893033</v>
      </c>
      <c r="J879" s="72">
        <v>0</v>
      </c>
      <c r="K879" s="72">
        <v>620893033</v>
      </c>
      <c r="L879" s="81">
        <v>0</v>
      </c>
      <c r="M879" s="82">
        <v>16370236.59</v>
      </c>
      <c r="N879" s="82">
        <v>0</v>
      </c>
      <c r="O879" s="82">
        <v>0</v>
      </c>
      <c r="P879" s="82">
        <v>168205832.91</v>
      </c>
      <c r="Q879" s="81">
        <f t="shared" si="27"/>
        <v>1668625313</v>
      </c>
    </row>
    <row r="880" spans="1:17" x14ac:dyDescent="0.25">
      <c r="A880" s="63" t="s">
        <v>1693</v>
      </c>
      <c r="B880" s="64" t="s">
        <v>1743</v>
      </c>
      <c r="C880" s="65" t="s">
        <v>1695</v>
      </c>
      <c r="D880" s="65" t="s">
        <v>344</v>
      </c>
      <c r="E880" s="64" t="s">
        <v>18</v>
      </c>
      <c r="F880" s="66">
        <v>3682</v>
      </c>
      <c r="G880" s="71">
        <v>1370285.66</v>
      </c>
      <c r="H880" s="72">
        <f t="shared" si="26"/>
        <v>5045391800.1199999</v>
      </c>
      <c r="I880" s="72">
        <v>1579494350</v>
      </c>
      <c r="J880" s="72">
        <v>0</v>
      </c>
      <c r="K880" s="72">
        <v>1579494350</v>
      </c>
      <c r="L880" s="81">
        <v>0</v>
      </c>
      <c r="M880" s="82">
        <v>38310465.780000001</v>
      </c>
      <c r="N880" s="82">
        <v>0</v>
      </c>
      <c r="O880" s="82">
        <v>0</v>
      </c>
      <c r="P880" s="82">
        <v>424783180.23000002</v>
      </c>
      <c r="Q880" s="81">
        <f t="shared" si="27"/>
        <v>3002803804.1099997</v>
      </c>
    </row>
    <row r="881" spans="1:17" x14ac:dyDescent="0.25">
      <c r="A881" s="63" t="s">
        <v>1693</v>
      </c>
      <c r="B881" s="64" t="s">
        <v>1744</v>
      </c>
      <c r="C881" s="65" t="s">
        <v>1695</v>
      </c>
      <c r="D881" s="65" t="s">
        <v>1745</v>
      </c>
      <c r="E881" s="64" t="s">
        <v>15</v>
      </c>
      <c r="F881" s="66">
        <v>10856</v>
      </c>
      <c r="G881" s="71">
        <v>1262548.8500000001</v>
      </c>
      <c r="H881" s="72">
        <f t="shared" si="26"/>
        <v>13706230315.6</v>
      </c>
      <c r="I881" s="72">
        <v>4734406933</v>
      </c>
      <c r="J881" s="72">
        <v>0</v>
      </c>
      <c r="K881" s="72">
        <v>4734406933</v>
      </c>
      <c r="L881" s="81">
        <v>0</v>
      </c>
      <c r="M881" s="82">
        <v>113933523.97</v>
      </c>
      <c r="N881" s="82">
        <v>0</v>
      </c>
      <c r="O881" s="82">
        <v>0</v>
      </c>
      <c r="P881" s="82">
        <v>1252429713.3399999</v>
      </c>
      <c r="Q881" s="81">
        <f t="shared" si="27"/>
        <v>7605460145.29</v>
      </c>
    </row>
    <row r="882" spans="1:17" x14ac:dyDescent="0.25">
      <c r="A882" s="63" t="s">
        <v>1693</v>
      </c>
      <c r="B882" s="64" t="s">
        <v>1746</v>
      </c>
      <c r="C882" s="65" t="s">
        <v>1695</v>
      </c>
      <c r="D882" s="65" t="s">
        <v>1747</v>
      </c>
      <c r="E882" s="64" t="s">
        <v>18</v>
      </c>
      <c r="F882" s="66">
        <v>1839</v>
      </c>
      <c r="G882" s="71">
        <v>1476688</v>
      </c>
      <c r="H882" s="72">
        <f t="shared" si="26"/>
        <v>2715629232</v>
      </c>
      <c r="I882" s="72">
        <v>785438111</v>
      </c>
      <c r="J882" s="72">
        <v>0</v>
      </c>
      <c r="K882" s="72">
        <v>785438111</v>
      </c>
      <c r="L882" s="81">
        <v>0</v>
      </c>
      <c r="M882" s="82">
        <v>20275903.68</v>
      </c>
      <c r="N882" s="82">
        <v>0</v>
      </c>
      <c r="O882" s="82">
        <v>0</v>
      </c>
      <c r="P882" s="82">
        <v>212160855.09</v>
      </c>
      <c r="Q882" s="81">
        <f t="shared" si="27"/>
        <v>1697754362.23</v>
      </c>
    </row>
    <row r="883" spans="1:17" x14ac:dyDescent="0.25">
      <c r="A883" s="63" t="s">
        <v>1693</v>
      </c>
      <c r="B883" s="64" t="s">
        <v>1748</v>
      </c>
      <c r="C883" s="65" t="s">
        <v>1695</v>
      </c>
      <c r="D883" s="65" t="s">
        <v>1749</v>
      </c>
      <c r="E883" s="64" t="s">
        <v>18</v>
      </c>
      <c r="F883" s="66">
        <v>2673</v>
      </c>
      <c r="G883" s="71">
        <v>1693824.1</v>
      </c>
      <c r="H883" s="72">
        <f t="shared" si="26"/>
        <v>4527591819.3000002</v>
      </c>
      <c r="I883" s="72">
        <v>1134052518</v>
      </c>
      <c r="J883" s="72">
        <v>0</v>
      </c>
      <c r="K883" s="72">
        <v>1134052518</v>
      </c>
      <c r="L883" s="81">
        <v>0</v>
      </c>
      <c r="M883" s="82">
        <v>30610553.670000002</v>
      </c>
      <c r="N883" s="82">
        <v>0</v>
      </c>
      <c r="O883" s="82">
        <v>0</v>
      </c>
      <c r="P883" s="82">
        <v>308377360.32999998</v>
      </c>
      <c r="Q883" s="81">
        <f t="shared" si="27"/>
        <v>3054551387.3000002</v>
      </c>
    </row>
    <row r="884" spans="1:17" x14ac:dyDescent="0.25">
      <c r="A884" s="63" t="s">
        <v>1693</v>
      </c>
      <c r="B884" s="64" t="s">
        <v>1750</v>
      </c>
      <c r="C884" s="65" t="s">
        <v>1695</v>
      </c>
      <c r="D884" s="65" t="s">
        <v>1751</v>
      </c>
      <c r="E884" s="64" t="s">
        <v>18</v>
      </c>
      <c r="F884" s="66">
        <v>4300</v>
      </c>
      <c r="G884" s="71">
        <v>1569494.77</v>
      </c>
      <c r="H884" s="72">
        <f t="shared" si="26"/>
        <v>6748827511</v>
      </c>
      <c r="I884" s="72">
        <v>1820632566</v>
      </c>
      <c r="J884" s="72">
        <v>0</v>
      </c>
      <c r="K884" s="72">
        <v>1820632566</v>
      </c>
      <c r="L884" s="81">
        <v>0</v>
      </c>
      <c r="M884" s="82">
        <v>43729477.119999997</v>
      </c>
      <c r="N884" s="82">
        <v>0</v>
      </c>
      <c r="O884" s="82">
        <v>0</v>
      </c>
      <c r="P884" s="82">
        <v>496080302.81999999</v>
      </c>
      <c r="Q884" s="81">
        <f t="shared" si="27"/>
        <v>4388385165.0599995</v>
      </c>
    </row>
    <row r="885" spans="1:17" x14ac:dyDescent="0.25">
      <c r="A885" s="63" t="s">
        <v>1693</v>
      </c>
      <c r="B885" s="64" t="s">
        <v>1752</v>
      </c>
      <c r="C885" s="65" t="s">
        <v>1695</v>
      </c>
      <c r="D885" s="65" t="s">
        <v>1753</v>
      </c>
      <c r="E885" s="64" t="s">
        <v>51</v>
      </c>
      <c r="F885" s="66">
        <v>97456</v>
      </c>
      <c r="G885" s="71">
        <v>1446266.42</v>
      </c>
      <c r="H885" s="72">
        <f t="shared" si="26"/>
        <v>140947340227.51999</v>
      </c>
      <c r="I885" s="72">
        <v>42176656896</v>
      </c>
      <c r="J885" s="72">
        <v>0</v>
      </c>
      <c r="K885" s="72">
        <v>42176656896</v>
      </c>
      <c r="L885" s="81">
        <v>0</v>
      </c>
      <c r="M885" s="82">
        <v>2260281272.5799999</v>
      </c>
      <c r="N885" s="82">
        <v>0</v>
      </c>
      <c r="O885" s="82">
        <v>0</v>
      </c>
      <c r="P885" s="82">
        <v>11243256277.040001</v>
      </c>
      <c r="Q885" s="81">
        <f t="shared" si="27"/>
        <v>85267145781.899994</v>
      </c>
    </row>
    <row r="886" spans="1:17" x14ac:dyDescent="0.25">
      <c r="A886" s="63" t="s">
        <v>1693</v>
      </c>
      <c r="B886" s="64" t="s">
        <v>1754</v>
      </c>
      <c r="C886" s="65" t="s">
        <v>1695</v>
      </c>
      <c r="D886" s="65" t="s">
        <v>1755</v>
      </c>
      <c r="E886" s="64" t="s">
        <v>15</v>
      </c>
      <c r="F886" s="66">
        <v>2585</v>
      </c>
      <c r="G886" s="71">
        <v>1424348.63</v>
      </c>
      <c r="H886" s="72">
        <f t="shared" si="26"/>
        <v>3681941208.5499997</v>
      </c>
      <c r="I886" s="72">
        <v>1124488473</v>
      </c>
      <c r="J886" s="72">
        <v>0</v>
      </c>
      <c r="K886" s="72">
        <v>1124488473</v>
      </c>
      <c r="L886" s="81">
        <v>0</v>
      </c>
      <c r="M886" s="82">
        <v>23372865.710000001</v>
      </c>
      <c r="N886" s="82">
        <v>0</v>
      </c>
      <c r="O886" s="82">
        <v>0</v>
      </c>
      <c r="P886" s="82">
        <v>298225019.25</v>
      </c>
      <c r="Q886" s="81">
        <f t="shared" si="27"/>
        <v>2235854850.5899997</v>
      </c>
    </row>
    <row r="887" spans="1:17" x14ac:dyDescent="0.25">
      <c r="A887" s="63" t="s">
        <v>1693</v>
      </c>
      <c r="B887" s="64" t="s">
        <v>1756</v>
      </c>
      <c r="C887" s="65" t="s">
        <v>1695</v>
      </c>
      <c r="D887" s="65" t="s">
        <v>1757</v>
      </c>
      <c r="E887" s="64" t="s">
        <v>18</v>
      </c>
      <c r="F887" s="66">
        <v>2981</v>
      </c>
      <c r="G887" s="71">
        <v>1422232.46</v>
      </c>
      <c r="H887" s="72">
        <f t="shared" si="26"/>
        <v>4239674963.2599998</v>
      </c>
      <c r="I887" s="72">
        <v>1297063492</v>
      </c>
      <c r="J887" s="72">
        <v>0</v>
      </c>
      <c r="K887" s="72">
        <v>1297063492</v>
      </c>
      <c r="L887" s="81">
        <v>0</v>
      </c>
      <c r="M887" s="82">
        <v>27530171.640000001</v>
      </c>
      <c r="N887" s="82">
        <v>0</v>
      </c>
      <c r="O887" s="82">
        <v>0</v>
      </c>
      <c r="P887" s="82">
        <v>343910554.12</v>
      </c>
      <c r="Q887" s="81">
        <f t="shared" si="27"/>
        <v>2571170745.4999995</v>
      </c>
    </row>
    <row r="888" spans="1:17" x14ac:dyDescent="0.25">
      <c r="A888" s="63" t="s">
        <v>1693</v>
      </c>
      <c r="B888" s="64" t="s">
        <v>1758</v>
      </c>
      <c r="C888" s="65" t="s">
        <v>1695</v>
      </c>
      <c r="D888" s="65" t="s">
        <v>1759</v>
      </c>
      <c r="E888" s="64" t="s">
        <v>15</v>
      </c>
      <c r="F888" s="66">
        <v>72574</v>
      </c>
      <c r="G888" s="71">
        <v>1246813.99</v>
      </c>
      <c r="H888" s="72">
        <f t="shared" si="26"/>
        <v>90486278510.259995</v>
      </c>
      <c r="I888" s="72">
        <v>31375043067</v>
      </c>
      <c r="J888" s="72">
        <v>0</v>
      </c>
      <c r="K888" s="72">
        <v>31375043067</v>
      </c>
      <c r="L888" s="81">
        <v>0</v>
      </c>
      <c r="M888" s="82">
        <v>1061951563.76</v>
      </c>
      <c r="N888" s="82">
        <v>683878323.39999998</v>
      </c>
      <c r="O888" s="82">
        <v>0</v>
      </c>
      <c r="P888" s="82">
        <v>8372681836.4099998</v>
      </c>
      <c r="Q888" s="81">
        <f t="shared" si="27"/>
        <v>48992723719.689995</v>
      </c>
    </row>
    <row r="889" spans="1:17" x14ac:dyDescent="0.25">
      <c r="A889" s="63" t="s">
        <v>1693</v>
      </c>
      <c r="B889" s="64" t="s">
        <v>1760</v>
      </c>
      <c r="C889" s="65" t="s">
        <v>1695</v>
      </c>
      <c r="D889" s="65" t="s">
        <v>1761</v>
      </c>
      <c r="E889" s="64" t="s">
        <v>15</v>
      </c>
      <c r="F889" s="66">
        <v>4949</v>
      </c>
      <c r="G889" s="71">
        <v>1329197.95</v>
      </c>
      <c r="H889" s="72">
        <f t="shared" si="26"/>
        <v>6578200654.5500002</v>
      </c>
      <c r="I889" s="72">
        <v>2139714220</v>
      </c>
      <c r="J889" s="72">
        <v>0</v>
      </c>
      <c r="K889" s="72">
        <v>2139714220</v>
      </c>
      <c r="L889" s="81">
        <v>0</v>
      </c>
      <c r="M889" s="82">
        <v>44720286.149999999</v>
      </c>
      <c r="N889" s="82">
        <v>0</v>
      </c>
      <c r="O889" s="82">
        <v>0</v>
      </c>
      <c r="P889" s="82">
        <v>570953818.28999996</v>
      </c>
      <c r="Q889" s="81">
        <f t="shared" si="27"/>
        <v>3822812330.1100001</v>
      </c>
    </row>
    <row r="890" spans="1:17" x14ac:dyDescent="0.25">
      <c r="A890" s="63" t="s">
        <v>1693</v>
      </c>
      <c r="B890" s="64" t="s">
        <v>1762</v>
      </c>
      <c r="C890" s="65" t="s">
        <v>1695</v>
      </c>
      <c r="D890" s="65" t="s">
        <v>121</v>
      </c>
      <c r="E890" s="64" t="s">
        <v>18</v>
      </c>
      <c r="F890" s="66">
        <v>3384</v>
      </c>
      <c r="G890" s="71">
        <v>1602647.73</v>
      </c>
      <c r="H890" s="72">
        <f t="shared" si="26"/>
        <v>5423359918.3199997</v>
      </c>
      <c r="I890" s="72">
        <v>1479631103</v>
      </c>
      <c r="J890" s="72">
        <v>0</v>
      </c>
      <c r="K890" s="72">
        <v>1479631103</v>
      </c>
      <c r="L890" s="81">
        <v>0</v>
      </c>
      <c r="M890" s="82">
        <v>36906430.520000003</v>
      </c>
      <c r="N890" s="82">
        <v>0</v>
      </c>
      <c r="O890" s="82">
        <v>0</v>
      </c>
      <c r="P890" s="82">
        <v>390403661.56999999</v>
      </c>
      <c r="Q890" s="81">
        <f t="shared" si="27"/>
        <v>3516418723.2299995</v>
      </c>
    </row>
    <row r="891" spans="1:17" x14ac:dyDescent="0.25">
      <c r="A891" s="63" t="s">
        <v>1693</v>
      </c>
      <c r="B891" s="64" t="s">
        <v>1763</v>
      </c>
      <c r="C891" s="65" t="s">
        <v>1695</v>
      </c>
      <c r="D891" s="65" t="s">
        <v>1764</v>
      </c>
      <c r="E891" s="64" t="s">
        <v>15</v>
      </c>
      <c r="F891" s="66">
        <v>1298</v>
      </c>
      <c r="G891" s="71">
        <v>1474894.02</v>
      </c>
      <c r="H891" s="72">
        <f t="shared" si="26"/>
        <v>1914412437.96</v>
      </c>
      <c r="I891" s="72">
        <v>552169627</v>
      </c>
      <c r="J891" s="72">
        <v>0</v>
      </c>
      <c r="K891" s="72">
        <v>552169627</v>
      </c>
      <c r="L891" s="81">
        <v>0</v>
      </c>
      <c r="M891" s="82">
        <v>14730604.039999999</v>
      </c>
      <c r="N891" s="82">
        <v>0</v>
      </c>
      <c r="O891" s="82">
        <v>0</v>
      </c>
      <c r="P891" s="82">
        <v>149747030.94</v>
      </c>
      <c r="Q891" s="81">
        <f t="shared" si="27"/>
        <v>1197765175.98</v>
      </c>
    </row>
    <row r="892" spans="1:17" x14ac:dyDescent="0.25">
      <c r="A892" s="63" t="s">
        <v>1693</v>
      </c>
      <c r="B892" s="64" t="s">
        <v>1765</v>
      </c>
      <c r="C892" s="65" t="s">
        <v>1695</v>
      </c>
      <c r="D892" s="65" t="s">
        <v>1766</v>
      </c>
      <c r="E892" s="64" t="s">
        <v>18</v>
      </c>
      <c r="F892" s="66">
        <v>2822</v>
      </c>
      <c r="G892" s="71">
        <v>1826785.54</v>
      </c>
      <c r="H892" s="72">
        <f t="shared" si="26"/>
        <v>5155188793.8800001</v>
      </c>
      <c r="I892" s="72">
        <v>1229951566</v>
      </c>
      <c r="J892" s="72">
        <v>0</v>
      </c>
      <c r="K892" s="72">
        <v>1229951566</v>
      </c>
      <c r="L892" s="81">
        <v>0</v>
      </c>
      <c r="M892" s="82">
        <v>31098836.149999999</v>
      </c>
      <c r="N892" s="82">
        <v>0</v>
      </c>
      <c r="O892" s="82">
        <v>0</v>
      </c>
      <c r="P892" s="82">
        <v>325567119.66000003</v>
      </c>
      <c r="Q892" s="81">
        <f t="shared" si="27"/>
        <v>3568571272.0699997</v>
      </c>
    </row>
    <row r="893" spans="1:17" x14ac:dyDescent="0.25">
      <c r="A893" s="63" t="s">
        <v>1693</v>
      </c>
      <c r="B893" s="64" t="s">
        <v>1767</v>
      </c>
      <c r="C893" s="65" t="s">
        <v>1695</v>
      </c>
      <c r="D893" s="65" t="s">
        <v>1768</v>
      </c>
      <c r="E893" s="64" t="s">
        <v>15</v>
      </c>
      <c r="F893" s="66">
        <v>3299</v>
      </c>
      <c r="G893" s="71">
        <v>1302737.56</v>
      </c>
      <c r="H893" s="72">
        <f t="shared" si="26"/>
        <v>4297731210.4400005</v>
      </c>
      <c r="I893" s="72">
        <v>1433200608</v>
      </c>
      <c r="J893" s="72">
        <v>0</v>
      </c>
      <c r="K893" s="72">
        <v>1433200608</v>
      </c>
      <c r="L893" s="81">
        <v>0</v>
      </c>
      <c r="M893" s="82">
        <v>43621334.399999999</v>
      </c>
      <c r="N893" s="82">
        <v>0</v>
      </c>
      <c r="O893" s="82">
        <v>0</v>
      </c>
      <c r="P893" s="82">
        <v>380597423.01999998</v>
      </c>
      <c r="Q893" s="81">
        <f t="shared" si="27"/>
        <v>2440311845.0200005</v>
      </c>
    </row>
    <row r="894" spans="1:17" x14ac:dyDescent="0.25">
      <c r="A894" s="63" t="s">
        <v>1693</v>
      </c>
      <c r="B894" s="64" t="s">
        <v>1769</v>
      </c>
      <c r="C894" s="65" t="s">
        <v>1695</v>
      </c>
      <c r="D894" s="65" t="s">
        <v>1770</v>
      </c>
      <c r="E894" s="64" t="s">
        <v>15</v>
      </c>
      <c r="F894" s="66">
        <v>1775</v>
      </c>
      <c r="G894" s="71">
        <v>1302050.6000000001</v>
      </c>
      <c r="H894" s="72">
        <f t="shared" si="26"/>
        <v>2311139815</v>
      </c>
      <c r="I894" s="72">
        <v>774000306</v>
      </c>
      <c r="J894" s="72">
        <v>0</v>
      </c>
      <c r="K894" s="72">
        <v>774000306</v>
      </c>
      <c r="L894" s="81">
        <v>0</v>
      </c>
      <c r="M894" s="82">
        <v>16961381.350000001</v>
      </c>
      <c r="N894" s="82">
        <v>0</v>
      </c>
      <c r="O894" s="82">
        <v>0</v>
      </c>
      <c r="P894" s="82">
        <v>204777334.30000001</v>
      </c>
      <c r="Q894" s="81">
        <f t="shared" si="27"/>
        <v>1315400793.3499999</v>
      </c>
    </row>
    <row r="895" spans="1:17" x14ac:dyDescent="0.25">
      <c r="A895" s="63" t="s">
        <v>1693</v>
      </c>
      <c r="B895" s="64" t="s">
        <v>1771</v>
      </c>
      <c r="C895" s="65" t="s">
        <v>1695</v>
      </c>
      <c r="D895" s="65" t="s">
        <v>1772</v>
      </c>
      <c r="E895" s="64" t="s">
        <v>18</v>
      </c>
      <c r="F895" s="66">
        <v>2400</v>
      </c>
      <c r="G895" s="71">
        <v>1698214.29</v>
      </c>
      <c r="H895" s="72">
        <f t="shared" si="26"/>
        <v>4075714296</v>
      </c>
      <c r="I895" s="72">
        <v>1040270308</v>
      </c>
      <c r="J895" s="72">
        <v>0</v>
      </c>
      <c r="K895" s="72">
        <v>1040270308</v>
      </c>
      <c r="L895" s="81">
        <v>0</v>
      </c>
      <c r="M895" s="82">
        <v>24607717.57</v>
      </c>
      <c r="N895" s="82">
        <v>0</v>
      </c>
      <c r="O895" s="82">
        <v>0</v>
      </c>
      <c r="P895" s="82">
        <v>276882029.48000002</v>
      </c>
      <c r="Q895" s="81">
        <f t="shared" si="27"/>
        <v>2733954240.9499998</v>
      </c>
    </row>
    <row r="896" spans="1:17" x14ac:dyDescent="0.25">
      <c r="A896" s="63" t="s">
        <v>1693</v>
      </c>
      <c r="B896" s="64" t="s">
        <v>1773</v>
      </c>
      <c r="C896" s="65" t="s">
        <v>1695</v>
      </c>
      <c r="D896" s="65" t="s">
        <v>1774</v>
      </c>
      <c r="E896" s="64" t="s">
        <v>15</v>
      </c>
      <c r="F896" s="66">
        <v>1160</v>
      </c>
      <c r="G896" s="71">
        <v>1257652.1599999999</v>
      </c>
      <c r="H896" s="72">
        <f t="shared" si="26"/>
        <v>1458876505.5999999</v>
      </c>
      <c r="I896" s="72">
        <v>503864841</v>
      </c>
      <c r="J896" s="72">
        <v>0</v>
      </c>
      <c r="K896" s="72">
        <v>503864841</v>
      </c>
      <c r="L896" s="81">
        <v>0</v>
      </c>
      <c r="M896" s="82">
        <v>11666264.689999999</v>
      </c>
      <c r="N896" s="82">
        <v>0</v>
      </c>
      <c r="O896" s="82">
        <v>0</v>
      </c>
      <c r="P896" s="82">
        <v>133826314.25</v>
      </c>
      <c r="Q896" s="81">
        <f t="shared" si="27"/>
        <v>809519085.65999985</v>
      </c>
    </row>
    <row r="897" spans="1:17" x14ac:dyDescent="0.25">
      <c r="A897" s="63" t="s">
        <v>1693</v>
      </c>
      <c r="B897" s="64" t="s">
        <v>1775</v>
      </c>
      <c r="C897" s="65" t="s">
        <v>1695</v>
      </c>
      <c r="D897" s="65" t="s">
        <v>1776</v>
      </c>
      <c r="E897" s="64" t="s">
        <v>18</v>
      </c>
      <c r="F897" s="66">
        <v>5578</v>
      </c>
      <c r="G897" s="71">
        <v>1457009.46</v>
      </c>
      <c r="H897" s="72">
        <f t="shared" si="26"/>
        <v>8127198767.8800001</v>
      </c>
      <c r="I897" s="72">
        <v>2433891257</v>
      </c>
      <c r="J897" s="72">
        <v>0</v>
      </c>
      <c r="K897" s="72">
        <v>2433891257</v>
      </c>
      <c r="L897" s="81">
        <v>0</v>
      </c>
      <c r="M897" s="82">
        <v>51140658.350000001</v>
      </c>
      <c r="N897" s="82">
        <v>0</v>
      </c>
      <c r="O897" s="82">
        <v>0</v>
      </c>
      <c r="P897" s="82">
        <v>643519983.50999999</v>
      </c>
      <c r="Q897" s="81">
        <f t="shared" si="27"/>
        <v>4998646869.0200005</v>
      </c>
    </row>
    <row r="898" spans="1:17" x14ac:dyDescent="0.25">
      <c r="A898" s="63" t="s">
        <v>1693</v>
      </c>
      <c r="B898" s="64" t="s">
        <v>1777</v>
      </c>
      <c r="C898" s="65" t="s">
        <v>1695</v>
      </c>
      <c r="D898" s="65" t="s">
        <v>1778</v>
      </c>
      <c r="E898" s="64" t="s">
        <v>18</v>
      </c>
      <c r="F898" s="66">
        <v>8722</v>
      </c>
      <c r="G898" s="71">
        <v>1444896.41</v>
      </c>
      <c r="H898" s="72">
        <f t="shared" si="26"/>
        <v>12602386488.019999</v>
      </c>
      <c r="I898" s="72">
        <v>3810097630</v>
      </c>
      <c r="J898" s="72">
        <v>0</v>
      </c>
      <c r="K898" s="72">
        <v>3810097630</v>
      </c>
      <c r="L898" s="81">
        <v>0</v>
      </c>
      <c r="M898" s="82">
        <v>87063707.299999997</v>
      </c>
      <c r="N898" s="82">
        <v>0</v>
      </c>
      <c r="O898" s="82">
        <v>0</v>
      </c>
      <c r="P898" s="82">
        <v>1006235442.13</v>
      </c>
      <c r="Q898" s="81">
        <f t="shared" si="27"/>
        <v>7698989708.5899982</v>
      </c>
    </row>
    <row r="899" spans="1:17" x14ac:dyDescent="0.25">
      <c r="A899" s="63" t="s">
        <v>1693</v>
      </c>
      <c r="B899" s="64" t="s">
        <v>1779</v>
      </c>
      <c r="C899" s="65" t="s">
        <v>1695</v>
      </c>
      <c r="D899" s="65" t="s">
        <v>866</v>
      </c>
      <c r="E899" s="64" t="s">
        <v>18</v>
      </c>
      <c r="F899" s="66">
        <v>3242</v>
      </c>
      <c r="G899" s="71">
        <v>1735131.09</v>
      </c>
      <c r="H899" s="72">
        <f t="shared" si="26"/>
        <v>5625294993.7800007</v>
      </c>
      <c r="I899" s="72">
        <v>1374051131</v>
      </c>
      <c r="J899" s="72">
        <v>0</v>
      </c>
      <c r="K899" s="72">
        <v>1374051131</v>
      </c>
      <c r="L899" s="81">
        <v>0</v>
      </c>
      <c r="M899" s="82">
        <v>32709341.43</v>
      </c>
      <c r="N899" s="82">
        <v>0</v>
      </c>
      <c r="O899" s="82">
        <v>0</v>
      </c>
      <c r="P899" s="82">
        <v>374021474.81999999</v>
      </c>
      <c r="Q899" s="81">
        <f t="shared" si="27"/>
        <v>3844513046.5300007</v>
      </c>
    </row>
    <row r="900" spans="1:17" x14ac:dyDescent="0.25">
      <c r="A900" s="63" t="s">
        <v>1693</v>
      </c>
      <c r="B900" s="64" t="s">
        <v>1780</v>
      </c>
      <c r="C900" s="65" t="s">
        <v>1695</v>
      </c>
      <c r="D900" s="65" t="s">
        <v>1781</v>
      </c>
      <c r="E900" s="64" t="s">
        <v>15</v>
      </c>
      <c r="F900" s="66">
        <v>24327</v>
      </c>
      <c r="G900" s="71">
        <v>1253615.45</v>
      </c>
      <c r="H900" s="72">
        <f t="shared" si="26"/>
        <v>30496703052.149998</v>
      </c>
      <c r="I900" s="72">
        <v>10615241921</v>
      </c>
      <c r="J900" s="72">
        <v>0</v>
      </c>
      <c r="K900" s="72">
        <v>10615241921</v>
      </c>
      <c r="L900" s="81">
        <v>0</v>
      </c>
      <c r="M900" s="82">
        <v>455504062.98000002</v>
      </c>
      <c r="N900" s="82">
        <v>0</v>
      </c>
      <c r="O900" s="82">
        <v>0</v>
      </c>
      <c r="P900" s="82">
        <v>2806545471.3000002</v>
      </c>
      <c r="Q900" s="81">
        <f t="shared" si="27"/>
        <v>16619411596.869999</v>
      </c>
    </row>
    <row r="901" spans="1:17" x14ac:dyDescent="0.25">
      <c r="A901" s="63" t="s">
        <v>1693</v>
      </c>
      <c r="B901" s="64" t="s">
        <v>1782</v>
      </c>
      <c r="C901" s="65" t="s">
        <v>1695</v>
      </c>
      <c r="D901" s="65" t="s">
        <v>1783</v>
      </c>
      <c r="E901" s="64" t="s">
        <v>15</v>
      </c>
      <c r="F901" s="66">
        <v>7215</v>
      </c>
      <c r="G901" s="71">
        <v>1256943.72</v>
      </c>
      <c r="H901" s="72">
        <f t="shared" si="26"/>
        <v>9068848939.7999992</v>
      </c>
      <c r="I901" s="72">
        <v>3145674978</v>
      </c>
      <c r="J901" s="72">
        <v>0</v>
      </c>
      <c r="K901" s="72">
        <v>3145674978</v>
      </c>
      <c r="L901" s="81">
        <v>0</v>
      </c>
      <c r="M901" s="82">
        <v>74143431.620000005</v>
      </c>
      <c r="N901" s="82">
        <v>0</v>
      </c>
      <c r="O901" s="82">
        <v>0</v>
      </c>
      <c r="P901" s="82">
        <v>832376601.12</v>
      </c>
      <c r="Q901" s="81">
        <f t="shared" si="27"/>
        <v>5016653929.0599995</v>
      </c>
    </row>
    <row r="902" spans="1:17" x14ac:dyDescent="0.25">
      <c r="A902" s="63" t="s">
        <v>1693</v>
      </c>
      <c r="B902" s="64" t="s">
        <v>1784</v>
      </c>
      <c r="C902" s="65" t="s">
        <v>1695</v>
      </c>
      <c r="D902" s="65" t="s">
        <v>1785</v>
      </c>
      <c r="E902" s="64" t="s">
        <v>18</v>
      </c>
      <c r="F902" s="66">
        <v>1677</v>
      </c>
      <c r="G902" s="71">
        <v>1788534.86</v>
      </c>
      <c r="H902" s="72">
        <f t="shared" si="26"/>
        <v>2999372960.2200003</v>
      </c>
      <c r="I902" s="72">
        <v>701297852</v>
      </c>
      <c r="J902" s="72">
        <v>0</v>
      </c>
      <c r="K902" s="72">
        <v>701297852</v>
      </c>
      <c r="L902" s="81">
        <v>0</v>
      </c>
      <c r="M902" s="82">
        <v>21384657.280000001</v>
      </c>
      <c r="N902" s="82">
        <v>0</v>
      </c>
      <c r="O902" s="82">
        <v>0</v>
      </c>
      <c r="P902" s="82">
        <v>193471318.09999999</v>
      </c>
      <c r="Q902" s="81">
        <f t="shared" si="27"/>
        <v>2083219132.8400002</v>
      </c>
    </row>
    <row r="903" spans="1:17" x14ac:dyDescent="0.25">
      <c r="A903" s="63" t="s">
        <v>1693</v>
      </c>
      <c r="B903" s="64" t="s">
        <v>1786</v>
      </c>
      <c r="C903" s="65" t="s">
        <v>1695</v>
      </c>
      <c r="D903" s="65" t="s">
        <v>1787</v>
      </c>
      <c r="E903" s="64" t="s">
        <v>15</v>
      </c>
      <c r="F903" s="66">
        <v>13732</v>
      </c>
      <c r="G903" s="71">
        <v>1335343.98</v>
      </c>
      <c r="H903" s="72">
        <f t="shared" si="26"/>
        <v>18336943533.360001</v>
      </c>
      <c r="I903" s="72">
        <v>5990874595</v>
      </c>
      <c r="J903" s="72">
        <v>0</v>
      </c>
      <c r="K903" s="72">
        <v>5990874595</v>
      </c>
      <c r="L903" s="81">
        <v>0</v>
      </c>
      <c r="M903" s="82">
        <v>264568887.37</v>
      </c>
      <c r="N903" s="82">
        <v>0</v>
      </c>
      <c r="O903" s="82">
        <v>0</v>
      </c>
      <c r="P903" s="82">
        <v>1584226678.6700001</v>
      </c>
      <c r="Q903" s="81">
        <f t="shared" si="27"/>
        <v>10497273372.32</v>
      </c>
    </row>
    <row r="904" spans="1:17" x14ac:dyDescent="0.25">
      <c r="A904" s="63" t="s">
        <v>1693</v>
      </c>
      <c r="B904" s="64" t="s">
        <v>1788</v>
      </c>
      <c r="C904" s="65" t="s">
        <v>1695</v>
      </c>
      <c r="D904" s="65" t="s">
        <v>1789</v>
      </c>
      <c r="E904" s="64" t="s">
        <v>15</v>
      </c>
      <c r="F904" s="66">
        <v>3560</v>
      </c>
      <c r="G904" s="71">
        <v>1343218.83</v>
      </c>
      <c r="H904" s="72">
        <f t="shared" si="26"/>
        <v>4781859034.8000002</v>
      </c>
      <c r="I904" s="72">
        <v>1550128395</v>
      </c>
      <c r="J904" s="72">
        <v>0</v>
      </c>
      <c r="K904" s="72">
        <v>1550128395</v>
      </c>
      <c r="L904" s="81">
        <v>0</v>
      </c>
      <c r="M904" s="82">
        <v>32795732.300000001</v>
      </c>
      <c r="N904" s="82">
        <v>0</v>
      </c>
      <c r="O904" s="82">
        <v>0</v>
      </c>
      <c r="P904" s="82">
        <v>410708343.73000002</v>
      </c>
      <c r="Q904" s="81">
        <f t="shared" si="27"/>
        <v>2788226563.7700005</v>
      </c>
    </row>
    <row r="905" spans="1:17" x14ac:dyDescent="0.25">
      <c r="A905" s="63" t="s">
        <v>1693</v>
      </c>
      <c r="B905" s="64" t="s">
        <v>1790</v>
      </c>
      <c r="C905" s="65" t="s">
        <v>1695</v>
      </c>
      <c r="D905" s="65" t="s">
        <v>1791</v>
      </c>
      <c r="E905" s="64" t="s">
        <v>15</v>
      </c>
      <c r="F905" s="66">
        <v>8194</v>
      </c>
      <c r="G905" s="71">
        <v>1264164.25</v>
      </c>
      <c r="H905" s="72">
        <f t="shared" ref="H905:H968" si="28">+G905*F905</f>
        <v>10358561864.5</v>
      </c>
      <c r="I905" s="72">
        <v>3586234081</v>
      </c>
      <c r="J905" s="72">
        <v>0</v>
      </c>
      <c r="K905" s="72">
        <v>3586234081</v>
      </c>
      <c r="L905" s="81">
        <v>0</v>
      </c>
      <c r="M905" s="82">
        <v>78348511.519999996</v>
      </c>
      <c r="N905" s="82">
        <v>0</v>
      </c>
      <c r="O905" s="82">
        <v>0</v>
      </c>
      <c r="P905" s="82">
        <v>945321395.64999998</v>
      </c>
      <c r="Q905" s="81">
        <f t="shared" ref="Q905:Q968" si="29">+(H905)-(K905+L905+M905+N905+O905+P905)</f>
        <v>5748657876.3299999</v>
      </c>
    </row>
    <row r="906" spans="1:17" x14ac:dyDescent="0.25">
      <c r="A906" s="63" t="s">
        <v>1693</v>
      </c>
      <c r="B906" s="64" t="s">
        <v>1792</v>
      </c>
      <c r="C906" s="65" t="s">
        <v>1695</v>
      </c>
      <c r="D906" s="65" t="s">
        <v>1793</v>
      </c>
      <c r="E906" s="64" t="s">
        <v>15</v>
      </c>
      <c r="F906" s="66">
        <v>3365</v>
      </c>
      <c r="G906" s="71">
        <v>1507730.93</v>
      </c>
      <c r="H906" s="72">
        <f t="shared" si="28"/>
        <v>5073514579.4499998</v>
      </c>
      <c r="I906" s="72">
        <v>1428466572</v>
      </c>
      <c r="J906" s="72">
        <v>0</v>
      </c>
      <c r="K906" s="72">
        <v>1428466572</v>
      </c>
      <c r="L906" s="81">
        <v>0</v>
      </c>
      <c r="M906" s="82">
        <v>36321488.130000003</v>
      </c>
      <c r="N906" s="82">
        <v>0</v>
      </c>
      <c r="O906" s="82">
        <v>0</v>
      </c>
      <c r="P906" s="82">
        <v>388211678.82999998</v>
      </c>
      <c r="Q906" s="81">
        <f t="shared" si="29"/>
        <v>3220514840.4899998</v>
      </c>
    </row>
    <row r="907" spans="1:17" x14ac:dyDescent="0.25">
      <c r="A907" s="63" t="s">
        <v>1693</v>
      </c>
      <c r="B907" s="64" t="s">
        <v>1794</v>
      </c>
      <c r="C907" s="65" t="s">
        <v>1695</v>
      </c>
      <c r="D907" s="65" t="s">
        <v>1795</v>
      </c>
      <c r="E907" s="64" t="s">
        <v>15</v>
      </c>
      <c r="F907" s="66">
        <v>3602</v>
      </c>
      <c r="G907" s="71">
        <v>1336150.98</v>
      </c>
      <c r="H907" s="72">
        <f t="shared" si="28"/>
        <v>4812815829.96</v>
      </c>
      <c r="I907" s="72">
        <v>1564257479</v>
      </c>
      <c r="J907" s="72">
        <v>0</v>
      </c>
      <c r="K907" s="72">
        <v>1564257479</v>
      </c>
      <c r="L907" s="81">
        <v>0</v>
      </c>
      <c r="M907" s="82">
        <v>34098190.32</v>
      </c>
      <c r="N907" s="82">
        <v>0</v>
      </c>
      <c r="O907" s="82">
        <v>0</v>
      </c>
      <c r="P907" s="82">
        <v>415553779.24000001</v>
      </c>
      <c r="Q907" s="81">
        <f t="shared" si="29"/>
        <v>2798906381.4000001</v>
      </c>
    </row>
    <row r="908" spans="1:17" x14ac:dyDescent="0.25">
      <c r="A908" s="63" t="s">
        <v>1693</v>
      </c>
      <c r="B908" s="64" t="s">
        <v>1796</v>
      </c>
      <c r="C908" s="65" t="s">
        <v>1695</v>
      </c>
      <c r="D908" s="65" t="s">
        <v>1797</v>
      </c>
      <c r="E908" s="64" t="s">
        <v>15</v>
      </c>
      <c r="F908" s="66">
        <v>7443</v>
      </c>
      <c r="G908" s="71">
        <v>1311510.42</v>
      </c>
      <c r="H908" s="72">
        <f t="shared" si="28"/>
        <v>9761572056.0599995</v>
      </c>
      <c r="I908" s="72">
        <v>3243715521</v>
      </c>
      <c r="J908" s="72">
        <v>0</v>
      </c>
      <c r="K908" s="72">
        <v>3243715521</v>
      </c>
      <c r="L908" s="81">
        <v>0</v>
      </c>
      <c r="M908" s="82">
        <v>99435604.370000005</v>
      </c>
      <c r="N908" s="82">
        <v>0</v>
      </c>
      <c r="O908" s="82">
        <v>0</v>
      </c>
      <c r="P908" s="82">
        <v>858680393.91999996</v>
      </c>
      <c r="Q908" s="81">
        <f t="shared" si="29"/>
        <v>5559740536.7699995</v>
      </c>
    </row>
    <row r="909" spans="1:17" x14ac:dyDescent="0.25">
      <c r="A909" s="63" t="s">
        <v>1693</v>
      </c>
      <c r="B909" s="64" t="s">
        <v>1798</v>
      </c>
      <c r="C909" s="65" t="s">
        <v>1695</v>
      </c>
      <c r="D909" s="65" t="s">
        <v>1799</v>
      </c>
      <c r="E909" s="64" t="s">
        <v>18</v>
      </c>
      <c r="F909" s="66">
        <v>3183</v>
      </c>
      <c r="G909" s="71">
        <v>1739170.62</v>
      </c>
      <c r="H909" s="72">
        <f t="shared" si="28"/>
        <v>5535780083.46</v>
      </c>
      <c r="I909" s="72">
        <v>1380506368</v>
      </c>
      <c r="J909" s="72">
        <v>0</v>
      </c>
      <c r="K909" s="72">
        <v>1380506368</v>
      </c>
      <c r="L909" s="81">
        <v>0</v>
      </c>
      <c r="M909" s="82">
        <v>37101737.859999999</v>
      </c>
      <c r="N909" s="82">
        <v>0</v>
      </c>
      <c r="O909" s="82">
        <v>0</v>
      </c>
      <c r="P909" s="82">
        <v>367214791.60000002</v>
      </c>
      <c r="Q909" s="81">
        <f t="shared" si="29"/>
        <v>3750957186</v>
      </c>
    </row>
    <row r="910" spans="1:17" x14ac:dyDescent="0.25">
      <c r="A910" s="63" t="s">
        <v>1693</v>
      </c>
      <c r="B910" s="64" t="s">
        <v>1800</v>
      </c>
      <c r="C910" s="65" t="s">
        <v>1695</v>
      </c>
      <c r="D910" s="65" t="s">
        <v>1801</v>
      </c>
      <c r="E910" s="64" t="s">
        <v>15</v>
      </c>
      <c r="F910" s="66">
        <v>1046</v>
      </c>
      <c r="G910" s="71">
        <v>1413741.58</v>
      </c>
      <c r="H910" s="72">
        <f t="shared" si="28"/>
        <v>1478773692.6800001</v>
      </c>
      <c r="I910" s="72">
        <v>454514267</v>
      </c>
      <c r="J910" s="72">
        <v>0</v>
      </c>
      <c r="K910" s="72">
        <v>454514267</v>
      </c>
      <c r="L910" s="81">
        <v>0</v>
      </c>
      <c r="M910" s="82">
        <v>10021973.859999999</v>
      </c>
      <c r="N910" s="82">
        <v>0</v>
      </c>
      <c r="O910" s="82">
        <v>0</v>
      </c>
      <c r="P910" s="82">
        <v>120674417.84999999</v>
      </c>
      <c r="Q910" s="81">
        <f t="shared" si="29"/>
        <v>893563033.97000003</v>
      </c>
    </row>
    <row r="911" spans="1:17" x14ac:dyDescent="0.25">
      <c r="A911" s="63" t="s">
        <v>1693</v>
      </c>
      <c r="B911" s="64" t="s">
        <v>1802</v>
      </c>
      <c r="C911" s="65" t="s">
        <v>1695</v>
      </c>
      <c r="D911" s="65" t="s">
        <v>1803</v>
      </c>
      <c r="E911" s="64" t="s">
        <v>15</v>
      </c>
      <c r="F911" s="66">
        <v>1733</v>
      </c>
      <c r="G911" s="71">
        <v>1387288.32</v>
      </c>
      <c r="H911" s="72">
        <f t="shared" si="28"/>
        <v>2404170658.5599999</v>
      </c>
      <c r="I911" s="72">
        <v>750652819</v>
      </c>
      <c r="J911" s="72">
        <v>0</v>
      </c>
      <c r="K911" s="72">
        <v>750652819</v>
      </c>
      <c r="L911" s="81">
        <v>0</v>
      </c>
      <c r="M911" s="82">
        <v>20277851.609999999</v>
      </c>
      <c r="N911" s="82">
        <v>0</v>
      </c>
      <c r="O911" s="82">
        <v>0</v>
      </c>
      <c r="P911" s="82">
        <v>199931898.78999999</v>
      </c>
      <c r="Q911" s="81">
        <f t="shared" si="29"/>
        <v>1433308089.1599998</v>
      </c>
    </row>
    <row r="912" spans="1:17" x14ac:dyDescent="0.25">
      <c r="A912" s="63" t="s">
        <v>1693</v>
      </c>
      <c r="B912" s="64" t="s">
        <v>1804</v>
      </c>
      <c r="C912" s="65" t="s">
        <v>1695</v>
      </c>
      <c r="D912" s="65" t="s">
        <v>1805</v>
      </c>
      <c r="E912" s="64" t="s">
        <v>15</v>
      </c>
      <c r="F912" s="66">
        <v>3358</v>
      </c>
      <c r="G912" s="71">
        <v>1254527.68</v>
      </c>
      <c r="H912" s="72">
        <f t="shared" si="28"/>
        <v>4212703949.4399996</v>
      </c>
      <c r="I912" s="72">
        <v>1464086426</v>
      </c>
      <c r="J912" s="72">
        <v>0</v>
      </c>
      <c r="K912" s="72">
        <v>1464086426</v>
      </c>
      <c r="L912" s="81">
        <v>0</v>
      </c>
      <c r="M912" s="82">
        <v>41761124.640000001</v>
      </c>
      <c r="N912" s="82">
        <v>0</v>
      </c>
      <c r="O912" s="82">
        <v>0</v>
      </c>
      <c r="P912" s="82">
        <v>387404106.25</v>
      </c>
      <c r="Q912" s="81">
        <f t="shared" si="29"/>
        <v>2319452292.5499992</v>
      </c>
    </row>
    <row r="913" spans="1:17" x14ac:dyDescent="0.25">
      <c r="A913" s="63" t="s">
        <v>1693</v>
      </c>
      <c r="B913" s="64" t="s">
        <v>1806</v>
      </c>
      <c r="C913" s="65" t="s">
        <v>1695</v>
      </c>
      <c r="D913" s="65" t="s">
        <v>1807</v>
      </c>
      <c r="E913" s="64" t="s">
        <v>15</v>
      </c>
      <c r="F913" s="66">
        <v>62571</v>
      </c>
      <c r="G913" s="71">
        <v>1230526.95</v>
      </c>
      <c r="H913" s="72">
        <f t="shared" si="28"/>
        <v>76995301788.449997</v>
      </c>
      <c r="I913" s="72">
        <v>27075541233</v>
      </c>
      <c r="J913" s="72">
        <v>0</v>
      </c>
      <c r="K913" s="72">
        <v>27075541233</v>
      </c>
      <c r="L913" s="81">
        <v>0</v>
      </c>
      <c r="M913" s="82">
        <v>1002441890.76</v>
      </c>
      <c r="N913" s="82">
        <v>0</v>
      </c>
      <c r="O913" s="82">
        <v>0</v>
      </c>
      <c r="P913" s="82">
        <v>7218660611.0500002</v>
      </c>
      <c r="Q913" s="81">
        <f t="shared" si="29"/>
        <v>41698658053.639999</v>
      </c>
    </row>
    <row r="914" spans="1:17" x14ac:dyDescent="0.25">
      <c r="A914" s="63" t="s">
        <v>1693</v>
      </c>
      <c r="B914" s="64" t="s">
        <v>1808</v>
      </c>
      <c r="C914" s="65" t="s">
        <v>1695</v>
      </c>
      <c r="D914" s="65" t="s">
        <v>1809</v>
      </c>
      <c r="E914" s="64" t="s">
        <v>15</v>
      </c>
      <c r="F914" s="66">
        <v>2208</v>
      </c>
      <c r="G914" s="71">
        <v>1426201.15</v>
      </c>
      <c r="H914" s="72">
        <f t="shared" si="28"/>
        <v>3149052139.1999998</v>
      </c>
      <c r="I914" s="72">
        <v>943315057</v>
      </c>
      <c r="J914" s="72">
        <v>0</v>
      </c>
      <c r="K914" s="72">
        <v>943315057</v>
      </c>
      <c r="L914" s="81">
        <v>0</v>
      </c>
      <c r="M914" s="82">
        <v>24335511.260000002</v>
      </c>
      <c r="N914" s="82">
        <v>0</v>
      </c>
      <c r="O914" s="82">
        <v>0</v>
      </c>
      <c r="P914" s="82">
        <v>254731467.12</v>
      </c>
      <c r="Q914" s="81">
        <f t="shared" si="29"/>
        <v>1926670103.8199997</v>
      </c>
    </row>
    <row r="915" spans="1:17" x14ac:dyDescent="0.25">
      <c r="A915" s="63" t="s">
        <v>1693</v>
      </c>
      <c r="B915" s="64" t="s">
        <v>1810</v>
      </c>
      <c r="C915" s="65" t="s">
        <v>1695</v>
      </c>
      <c r="D915" s="65" t="s">
        <v>1811</v>
      </c>
      <c r="E915" s="64" t="s">
        <v>15</v>
      </c>
      <c r="F915" s="66">
        <v>7647</v>
      </c>
      <c r="G915" s="71">
        <v>1488768.06</v>
      </c>
      <c r="H915" s="72">
        <f t="shared" si="28"/>
        <v>11384609354.82</v>
      </c>
      <c r="I915" s="72">
        <v>3351373320</v>
      </c>
      <c r="J915" s="72">
        <v>0</v>
      </c>
      <c r="K915" s="72">
        <v>3351373320</v>
      </c>
      <c r="L915" s="81">
        <v>0</v>
      </c>
      <c r="M915" s="82">
        <v>118918932.78</v>
      </c>
      <c r="N915" s="82">
        <v>0</v>
      </c>
      <c r="O915" s="82">
        <v>0</v>
      </c>
      <c r="P915" s="82">
        <v>882215366.42999995</v>
      </c>
      <c r="Q915" s="81">
        <f t="shared" si="29"/>
        <v>7032101735.6099997</v>
      </c>
    </row>
    <row r="916" spans="1:17" x14ac:dyDescent="0.25">
      <c r="A916" s="63" t="s">
        <v>1693</v>
      </c>
      <c r="B916" s="64" t="s">
        <v>1812</v>
      </c>
      <c r="C916" s="65" t="s">
        <v>1695</v>
      </c>
      <c r="D916" s="65" t="s">
        <v>1813</v>
      </c>
      <c r="E916" s="64" t="s">
        <v>15</v>
      </c>
      <c r="F916" s="66">
        <v>4410</v>
      </c>
      <c r="G916" s="71">
        <v>1139683.47</v>
      </c>
      <c r="H916" s="72">
        <f t="shared" si="28"/>
        <v>5026004102.6999998</v>
      </c>
      <c r="I916" s="72">
        <v>1919013296</v>
      </c>
      <c r="J916" s="72">
        <v>0</v>
      </c>
      <c r="K916" s="72">
        <v>1919013296</v>
      </c>
      <c r="L916" s="81">
        <v>0</v>
      </c>
      <c r="M916" s="82">
        <v>42438806.200000003</v>
      </c>
      <c r="N916" s="82">
        <v>0</v>
      </c>
      <c r="O916" s="82">
        <v>0</v>
      </c>
      <c r="P916" s="82">
        <v>508770729.17000002</v>
      </c>
      <c r="Q916" s="81">
        <f t="shared" si="29"/>
        <v>2555781271.3299999</v>
      </c>
    </row>
    <row r="917" spans="1:17" x14ac:dyDescent="0.25">
      <c r="A917" s="63" t="s">
        <v>1693</v>
      </c>
      <c r="B917" s="64" t="s">
        <v>1814</v>
      </c>
      <c r="C917" s="65" t="s">
        <v>1695</v>
      </c>
      <c r="D917" s="65" t="s">
        <v>1815</v>
      </c>
      <c r="E917" s="64" t="s">
        <v>15</v>
      </c>
      <c r="F917" s="66">
        <v>18845</v>
      </c>
      <c r="G917" s="71">
        <v>1238894.96</v>
      </c>
      <c r="H917" s="72">
        <f t="shared" si="28"/>
        <v>23346975521.200001</v>
      </c>
      <c r="I917" s="72">
        <v>8195109905</v>
      </c>
      <c r="J917" s="72">
        <v>0</v>
      </c>
      <c r="K917" s="72">
        <v>8195109905</v>
      </c>
      <c r="L917" s="81">
        <v>0</v>
      </c>
      <c r="M917" s="82">
        <v>192272769.83000001</v>
      </c>
      <c r="N917" s="82">
        <v>0</v>
      </c>
      <c r="O917" s="82">
        <v>0</v>
      </c>
      <c r="P917" s="82">
        <v>2174100768.9699998</v>
      </c>
      <c r="Q917" s="81">
        <f t="shared" si="29"/>
        <v>12785492077.400002</v>
      </c>
    </row>
    <row r="918" spans="1:17" x14ac:dyDescent="0.25">
      <c r="A918" s="63" t="s">
        <v>1693</v>
      </c>
      <c r="B918" s="64" t="s">
        <v>1816</v>
      </c>
      <c r="C918" s="65" t="s">
        <v>1695</v>
      </c>
      <c r="D918" s="65" t="s">
        <v>183</v>
      </c>
      <c r="E918" s="64" t="s">
        <v>15</v>
      </c>
      <c r="F918" s="66">
        <v>17126</v>
      </c>
      <c r="G918" s="71">
        <v>1362369.89</v>
      </c>
      <c r="H918" s="72">
        <f t="shared" si="28"/>
        <v>23331946736.139999</v>
      </c>
      <c r="I918" s="72">
        <v>7495880563</v>
      </c>
      <c r="J918" s="72">
        <v>0</v>
      </c>
      <c r="K918" s="72">
        <v>7495880563</v>
      </c>
      <c r="L918" s="81">
        <v>0</v>
      </c>
      <c r="M918" s="82">
        <v>171180707.61000001</v>
      </c>
      <c r="N918" s="82">
        <v>0</v>
      </c>
      <c r="O918" s="82">
        <v>0</v>
      </c>
      <c r="P918" s="82">
        <v>1975784015.3599999</v>
      </c>
      <c r="Q918" s="81">
        <f t="shared" si="29"/>
        <v>13689101450.17</v>
      </c>
    </row>
    <row r="919" spans="1:17" x14ac:dyDescent="0.25">
      <c r="A919" s="63" t="s">
        <v>1693</v>
      </c>
      <c r="B919" s="64" t="s">
        <v>1817</v>
      </c>
      <c r="C919" s="65" t="s">
        <v>1695</v>
      </c>
      <c r="D919" s="65" t="s">
        <v>1818</v>
      </c>
      <c r="E919" s="64" t="s">
        <v>15</v>
      </c>
      <c r="F919" s="66">
        <v>19537</v>
      </c>
      <c r="G919" s="71">
        <v>1154257.28</v>
      </c>
      <c r="H919" s="72">
        <f t="shared" si="28"/>
        <v>22550724479.360001</v>
      </c>
      <c r="I919" s="72">
        <v>8479754220</v>
      </c>
      <c r="J919" s="72">
        <v>0</v>
      </c>
      <c r="K919" s="72">
        <v>8479754220</v>
      </c>
      <c r="L919" s="81">
        <v>0</v>
      </c>
      <c r="M919" s="82">
        <v>225069481.75</v>
      </c>
      <c r="N919" s="82">
        <v>0</v>
      </c>
      <c r="O919" s="82">
        <v>0</v>
      </c>
      <c r="P919" s="82">
        <v>2253935087.4699998</v>
      </c>
      <c r="Q919" s="81">
        <f t="shared" si="29"/>
        <v>11591965690.140001</v>
      </c>
    </row>
    <row r="920" spans="1:17" x14ac:dyDescent="0.25">
      <c r="A920" s="63" t="s">
        <v>1693</v>
      </c>
      <c r="B920" s="64" t="s">
        <v>1819</v>
      </c>
      <c r="C920" s="65" t="s">
        <v>1695</v>
      </c>
      <c r="D920" s="65" t="s">
        <v>1820</v>
      </c>
      <c r="E920" s="64" t="s">
        <v>15</v>
      </c>
      <c r="F920" s="66">
        <v>6042</v>
      </c>
      <c r="G920" s="71">
        <v>1523844.54</v>
      </c>
      <c r="H920" s="72">
        <f t="shared" si="28"/>
        <v>9207068710.6800003</v>
      </c>
      <c r="I920" s="72">
        <v>2612674041</v>
      </c>
      <c r="J920" s="72">
        <v>0</v>
      </c>
      <c r="K920" s="72">
        <v>2612674041</v>
      </c>
      <c r="L920" s="81">
        <v>0</v>
      </c>
      <c r="M920" s="82">
        <v>81127927.609999999</v>
      </c>
      <c r="N920" s="82">
        <v>0</v>
      </c>
      <c r="O920" s="82">
        <v>0</v>
      </c>
      <c r="P920" s="82">
        <v>697050509.21000004</v>
      </c>
      <c r="Q920" s="81">
        <f t="shared" si="29"/>
        <v>5816216232.8600006</v>
      </c>
    </row>
    <row r="921" spans="1:17" x14ac:dyDescent="0.25">
      <c r="A921" s="63" t="s">
        <v>1693</v>
      </c>
      <c r="B921" s="64" t="s">
        <v>1821</v>
      </c>
      <c r="C921" s="65" t="s">
        <v>1695</v>
      </c>
      <c r="D921" s="65" t="s">
        <v>1822</v>
      </c>
      <c r="E921" s="64" t="s">
        <v>18</v>
      </c>
      <c r="F921" s="66">
        <v>2198</v>
      </c>
      <c r="G921" s="71">
        <v>1624153.33</v>
      </c>
      <c r="H921" s="72">
        <f t="shared" si="28"/>
        <v>3569889019.3400002</v>
      </c>
      <c r="I921" s="72">
        <v>956287533</v>
      </c>
      <c r="J921" s="72">
        <v>0</v>
      </c>
      <c r="K921" s="72">
        <v>956287533</v>
      </c>
      <c r="L921" s="81">
        <v>0</v>
      </c>
      <c r="M921" s="82">
        <v>22460445.449999999</v>
      </c>
      <c r="N921" s="82">
        <v>0</v>
      </c>
      <c r="O921" s="82">
        <v>0</v>
      </c>
      <c r="P921" s="82">
        <v>253577792</v>
      </c>
      <c r="Q921" s="81">
        <f t="shared" si="29"/>
        <v>2337563248.8900003</v>
      </c>
    </row>
    <row r="922" spans="1:17" x14ac:dyDescent="0.25">
      <c r="A922" s="63" t="s">
        <v>1693</v>
      </c>
      <c r="B922" s="64" t="s">
        <v>1823</v>
      </c>
      <c r="C922" s="65" t="s">
        <v>1695</v>
      </c>
      <c r="D922" s="65" t="s">
        <v>1824</v>
      </c>
      <c r="E922" s="64" t="s">
        <v>15</v>
      </c>
      <c r="F922" s="66">
        <v>29828</v>
      </c>
      <c r="G922" s="71">
        <v>1228469.23</v>
      </c>
      <c r="H922" s="72">
        <f t="shared" si="28"/>
        <v>36642780192.440002</v>
      </c>
      <c r="I922" s="72">
        <v>12894504568</v>
      </c>
      <c r="J922" s="72">
        <v>0</v>
      </c>
      <c r="K922" s="72">
        <v>12894504568</v>
      </c>
      <c r="L922" s="81">
        <v>0</v>
      </c>
      <c r="M922" s="82">
        <v>947907052.10000002</v>
      </c>
      <c r="N922" s="82">
        <v>0</v>
      </c>
      <c r="O922" s="82">
        <v>0</v>
      </c>
      <c r="P922" s="82">
        <v>3441182156.3699999</v>
      </c>
      <c r="Q922" s="81">
        <f t="shared" si="29"/>
        <v>19359186415.970001</v>
      </c>
    </row>
    <row r="923" spans="1:17" x14ac:dyDescent="0.25">
      <c r="A923" s="63" t="s">
        <v>1693</v>
      </c>
      <c r="B923" s="64" t="s">
        <v>1825</v>
      </c>
      <c r="C923" s="65" t="s">
        <v>1695</v>
      </c>
      <c r="D923" s="65" t="s">
        <v>1826</v>
      </c>
      <c r="E923" s="64" t="s">
        <v>15</v>
      </c>
      <c r="F923" s="66">
        <v>1673</v>
      </c>
      <c r="G923" s="71">
        <v>1502095.62</v>
      </c>
      <c r="H923" s="72">
        <f t="shared" si="28"/>
        <v>2513005972.2600002</v>
      </c>
      <c r="I923" s="72">
        <v>729862197</v>
      </c>
      <c r="J923" s="72">
        <v>0</v>
      </c>
      <c r="K923" s="72">
        <v>729862197</v>
      </c>
      <c r="L923" s="81">
        <v>0</v>
      </c>
      <c r="M923" s="82">
        <v>19955489.02</v>
      </c>
      <c r="N923" s="82">
        <v>0</v>
      </c>
      <c r="O923" s="82">
        <v>0</v>
      </c>
      <c r="P923" s="82">
        <v>193009848.05000001</v>
      </c>
      <c r="Q923" s="81">
        <f t="shared" si="29"/>
        <v>1570178438.1900003</v>
      </c>
    </row>
    <row r="924" spans="1:17" x14ac:dyDescent="0.25">
      <c r="A924" s="63" t="s">
        <v>1693</v>
      </c>
      <c r="B924" s="64" t="s">
        <v>1827</v>
      </c>
      <c r="C924" s="65" t="s">
        <v>1695</v>
      </c>
      <c r="D924" s="65" t="s">
        <v>1828</v>
      </c>
      <c r="E924" s="64" t="s">
        <v>15</v>
      </c>
      <c r="F924" s="66">
        <v>3011</v>
      </c>
      <c r="G924" s="71">
        <v>1514035.05</v>
      </c>
      <c r="H924" s="72">
        <f t="shared" si="28"/>
        <v>4558759535.5500002</v>
      </c>
      <c r="I924" s="72">
        <v>1274319004</v>
      </c>
      <c r="J924" s="72">
        <v>0</v>
      </c>
      <c r="K924" s="72">
        <v>1274319004</v>
      </c>
      <c r="L924" s="81">
        <v>0</v>
      </c>
      <c r="M924" s="82">
        <v>32347746.559999999</v>
      </c>
      <c r="N924" s="82">
        <v>0</v>
      </c>
      <c r="O924" s="82">
        <v>0</v>
      </c>
      <c r="P924" s="82">
        <v>347371579.48000002</v>
      </c>
      <c r="Q924" s="81">
        <f t="shared" si="29"/>
        <v>2904721205.5100002</v>
      </c>
    </row>
    <row r="925" spans="1:17" x14ac:dyDescent="0.25">
      <c r="A925" s="63" t="s">
        <v>1693</v>
      </c>
      <c r="B925" s="64" t="s">
        <v>1829</v>
      </c>
      <c r="C925" s="65" t="s">
        <v>1695</v>
      </c>
      <c r="D925" s="65" t="s">
        <v>1830</v>
      </c>
      <c r="E925" s="64" t="s">
        <v>18</v>
      </c>
      <c r="F925" s="66">
        <v>1799</v>
      </c>
      <c r="G925" s="71">
        <v>1734484.8</v>
      </c>
      <c r="H925" s="72">
        <f t="shared" si="28"/>
        <v>3120338155.2000003</v>
      </c>
      <c r="I925" s="72">
        <v>757181572</v>
      </c>
      <c r="J925" s="72">
        <v>0</v>
      </c>
      <c r="K925" s="72">
        <v>757181572</v>
      </c>
      <c r="L925" s="81">
        <v>0</v>
      </c>
      <c r="M925" s="82">
        <v>21277477.210000001</v>
      </c>
      <c r="N925" s="82">
        <v>0</v>
      </c>
      <c r="O925" s="82">
        <v>0</v>
      </c>
      <c r="P925" s="82">
        <v>207546154.59999999</v>
      </c>
      <c r="Q925" s="81">
        <f t="shared" si="29"/>
        <v>2134332951.3900003</v>
      </c>
    </row>
    <row r="926" spans="1:17" x14ac:dyDescent="0.25">
      <c r="A926" s="63" t="s">
        <v>1693</v>
      </c>
      <c r="B926" s="64" t="s">
        <v>1831</v>
      </c>
      <c r="C926" s="65" t="s">
        <v>1695</v>
      </c>
      <c r="D926" s="65" t="s">
        <v>1832</v>
      </c>
      <c r="E926" s="64" t="s">
        <v>15</v>
      </c>
      <c r="F926" s="66">
        <v>19727</v>
      </c>
      <c r="G926" s="71">
        <v>1316584.95</v>
      </c>
      <c r="H926" s="72">
        <f t="shared" si="28"/>
        <v>25972271308.649998</v>
      </c>
      <c r="I926" s="72">
        <v>8626042395</v>
      </c>
      <c r="J926" s="72">
        <v>0</v>
      </c>
      <c r="K926" s="72">
        <v>8626042395</v>
      </c>
      <c r="L926" s="81">
        <v>0</v>
      </c>
      <c r="M926" s="82">
        <v>292470222.69999999</v>
      </c>
      <c r="N926" s="82">
        <v>0</v>
      </c>
      <c r="O926" s="82">
        <v>0</v>
      </c>
      <c r="P926" s="82">
        <v>2275854914.8000002</v>
      </c>
      <c r="Q926" s="81">
        <f t="shared" si="29"/>
        <v>14777903776.149998</v>
      </c>
    </row>
    <row r="927" spans="1:17" x14ac:dyDescent="0.25">
      <c r="A927" s="63" t="s">
        <v>1693</v>
      </c>
      <c r="B927" s="64" t="s">
        <v>1833</v>
      </c>
      <c r="C927" s="65" t="s">
        <v>1695</v>
      </c>
      <c r="D927" s="65" t="s">
        <v>1547</v>
      </c>
      <c r="E927" s="64" t="s">
        <v>15</v>
      </c>
      <c r="F927" s="66">
        <v>1474</v>
      </c>
      <c r="G927" s="71">
        <v>1431322.17</v>
      </c>
      <c r="H927" s="72">
        <f t="shared" si="28"/>
        <v>2109768878.5799999</v>
      </c>
      <c r="I927" s="72">
        <v>644171929</v>
      </c>
      <c r="J927" s="72">
        <v>0</v>
      </c>
      <c r="K927" s="72">
        <v>644171929</v>
      </c>
      <c r="L927" s="81">
        <v>0</v>
      </c>
      <c r="M927" s="82">
        <v>13841958.210000001</v>
      </c>
      <c r="N927" s="82">
        <v>0</v>
      </c>
      <c r="O927" s="82">
        <v>0</v>
      </c>
      <c r="P927" s="82">
        <v>170051713.09999999</v>
      </c>
      <c r="Q927" s="81">
        <f t="shared" si="29"/>
        <v>1281703278.27</v>
      </c>
    </row>
    <row r="928" spans="1:17" x14ac:dyDescent="0.25">
      <c r="A928" s="63" t="s">
        <v>1693</v>
      </c>
      <c r="B928" s="64" t="s">
        <v>1834</v>
      </c>
      <c r="C928" s="65" t="s">
        <v>1695</v>
      </c>
      <c r="D928" s="65" t="s">
        <v>1835</v>
      </c>
      <c r="E928" s="64" t="s">
        <v>18</v>
      </c>
      <c r="F928" s="66">
        <v>3267</v>
      </c>
      <c r="G928" s="71">
        <v>1358590.65</v>
      </c>
      <c r="H928" s="72">
        <f t="shared" si="28"/>
        <v>4438515653.5499992</v>
      </c>
      <c r="I928" s="72">
        <v>1416685853</v>
      </c>
      <c r="J928" s="72">
        <v>0</v>
      </c>
      <c r="K928" s="72">
        <v>1416685853</v>
      </c>
      <c r="L928" s="81">
        <v>0</v>
      </c>
      <c r="M928" s="82">
        <v>32698779.41</v>
      </c>
      <c r="N928" s="82">
        <v>0</v>
      </c>
      <c r="O928" s="82">
        <v>0</v>
      </c>
      <c r="P928" s="82">
        <v>376905662.63</v>
      </c>
      <c r="Q928" s="81">
        <f t="shared" si="29"/>
        <v>2612225358.5099993</v>
      </c>
    </row>
    <row r="929" spans="1:17" x14ac:dyDescent="0.25">
      <c r="A929" s="63" t="s">
        <v>1693</v>
      </c>
      <c r="B929" s="64" t="s">
        <v>1836</v>
      </c>
      <c r="C929" s="65" t="s">
        <v>1695</v>
      </c>
      <c r="D929" s="65" t="s">
        <v>1837</v>
      </c>
      <c r="E929" s="64" t="s">
        <v>15</v>
      </c>
      <c r="F929" s="66">
        <v>5925</v>
      </c>
      <c r="G929" s="71">
        <v>1359449.81</v>
      </c>
      <c r="H929" s="72">
        <f t="shared" si="28"/>
        <v>8054740124.25</v>
      </c>
      <c r="I929" s="72">
        <v>2562045054</v>
      </c>
      <c r="J929" s="72">
        <v>0</v>
      </c>
      <c r="K929" s="72">
        <v>2562045054</v>
      </c>
      <c r="L929" s="81">
        <v>0</v>
      </c>
      <c r="M929" s="82">
        <v>57612393.82</v>
      </c>
      <c r="N929" s="82">
        <v>0</v>
      </c>
      <c r="O929" s="82">
        <v>0</v>
      </c>
      <c r="P929" s="82">
        <v>683552510.27999997</v>
      </c>
      <c r="Q929" s="81">
        <f t="shared" si="29"/>
        <v>4751530166.1499996</v>
      </c>
    </row>
    <row r="930" spans="1:17" x14ac:dyDescent="0.25">
      <c r="A930" s="63" t="s">
        <v>1693</v>
      </c>
      <c r="B930" s="64" t="s">
        <v>1838</v>
      </c>
      <c r="C930" s="65" t="s">
        <v>1695</v>
      </c>
      <c r="D930" s="65" t="s">
        <v>1839</v>
      </c>
      <c r="E930" s="64" t="s">
        <v>15</v>
      </c>
      <c r="F930" s="66">
        <v>17235</v>
      </c>
      <c r="G930" s="71">
        <v>1282959.8500000001</v>
      </c>
      <c r="H930" s="72">
        <f t="shared" si="28"/>
        <v>22111813014.75</v>
      </c>
      <c r="I930" s="72">
        <v>7527069263</v>
      </c>
      <c r="J930" s="72">
        <v>0</v>
      </c>
      <c r="K930" s="72">
        <v>7527069263</v>
      </c>
      <c r="L930" s="81">
        <v>0</v>
      </c>
      <c r="M930" s="82">
        <v>454820751.44</v>
      </c>
      <c r="N930" s="82">
        <v>0</v>
      </c>
      <c r="O930" s="82">
        <v>0</v>
      </c>
      <c r="P930" s="82">
        <v>1988359074.1900001</v>
      </c>
      <c r="Q930" s="81">
        <f t="shared" si="29"/>
        <v>12141563926.120001</v>
      </c>
    </row>
    <row r="931" spans="1:17" x14ac:dyDescent="0.25">
      <c r="A931" s="63" t="s">
        <v>1693</v>
      </c>
      <c r="B931" s="64" t="s">
        <v>1840</v>
      </c>
      <c r="C931" s="65" t="s">
        <v>1695</v>
      </c>
      <c r="D931" s="65" t="s">
        <v>1841</v>
      </c>
      <c r="E931" s="64" t="s">
        <v>18</v>
      </c>
      <c r="F931" s="66">
        <v>6690</v>
      </c>
      <c r="G931" s="71">
        <v>1595665.13</v>
      </c>
      <c r="H931" s="72">
        <f t="shared" si="28"/>
        <v>10674999719.699999</v>
      </c>
      <c r="I931" s="72">
        <v>2905421774</v>
      </c>
      <c r="J931" s="72">
        <v>0</v>
      </c>
      <c r="K931" s="72">
        <v>2905421774</v>
      </c>
      <c r="L931" s="81">
        <v>0</v>
      </c>
      <c r="M931" s="82">
        <v>69430095.650000006</v>
      </c>
      <c r="N931" s="82">
        <v>0</v>
      </c>
      <c r="O931" s="82">
        <v>0</v>
      </c>
      <c r="P931" s="82">
        <v>771808657.16999996</v>
      </c>
      <c r="Q931" s="81">
        <f t="shared" si="29"/>
        <v>6928339192.8799992</v>
      </c>
    </row>
    <row r="932" spans="1:17" x14ac:dyDescent="0.25">
      <c r="A932" s="63" t="s">
        <v>1693</v>
      </c>
      <c r="B932" s="64" t="s">
        <v>1842</v>
      </c>
      <c r="C932" s="65" t="s">
        <v>1695</v>
      </c>
      <c r="D932" s="65" t="s">
        <v>812</v>
      </c>
      <c r="E932" s="64" t="s">
        <v>18</v>
      </c>
      <c r="F932" s="66">
        <v>5034</v>
      </c>
      <c r="G932" s="71">
        <v>1614117.75</v>
      </c>
      <c r="H932" s="72">
        <f t="shared" si="28"/>
        <v>8125468753.5</v>
      </c>
      <c r="I932" s="72">
        <v>2199809080</v>
      </c>
      <c r="J932" s="72">
        <v>0</v>
      </c>
      <c r="K932" s="72">
        <v>2199809080</v>
      </c>
      <c r="L932" s="81">
        <v>0</v>
      </c>
      <c r="M932" s="82">
        <v>46422186.729999997</v>
      </c>
      <c r="N932" s="82">
        <v>0</v>
      </c>
      <c r="O932" s="82">
        <v>0</v>
      </c>
      <c r="P932" s="82">
        <v>580760056.83000004</v>
      </c>
      <c r="Q932" s="81">
        <f t="shared" si="29"/>
        <v>5298477429.9400005</v>
      </c>
    </row>
    <row r="933" spans="1:17" x14ac:dyDescent="0.25">
      <c r="A933" s="63" t="s">
        <v>1693</v>
      </c>
      <c r="B933" s="64" t="s">
        <v>1843</v>
      </c>
      <c r="C933" s="65" t="s">
        <v>1695</v>
      </c>
      <c r="D933" s="65" t="s">
        <v>1844</v>
      </c>
      <c r="E933" s="64" t="s">
        <v>15</v>
      </c>
      <c r="F933" s="66">
        <v>2654</v>
      </c>
      <c r="G933" s="71">
        <v>1377077.22</v>
      </c>
      <c r="H933" s="72">
        <f t="shared" si="28"/>
        <v>3654762941.8800001</v>
      </c>
      <c r="I933" s="72">
        <v>1157887789</v>
      </c>
      <c r="J933" s="72">
        <v>0</v>
      </c>
      <c r="K933" s="72">
        <v>1157887789</v>
      </c>
      <c r="L933" s="81">
        <v>0</v>
      </c>
      <c r="M933" s="82">
        <v>25172624.140000001</v>
      </c>
      <c r="N933" s="82">
        <v>0</v>
      </c>
      <c r="O933" s="82">
        <v>0</v>
      </c>
      <c r="P933" s="82">
        <v>306185377.60000002</v>
      </c>
      <c r="Q933" s="81">
        <f t="shared" si="29"/>
        <v>2165517151.1399999</v>
      </c>
    </row>
    <row r="934" spans="1:17" x14ac:dyDescent="0.25">
      <c r="A934" s="63" t="s">
        <v>1693</v>
      </c>
      <c r="B934" s="64" t="s">
        <v>1845</v>
      </c>
      <c r="C934" s="65" t="s">
        <v>1695</v>
      </c>
      <c r="D934" s="65" t="s">
        <v>1846</v>
      </c>
      <c r="E934" s="64" t="s">
        <v>15</v>
      </c>
      <c r="F934" s="66">
        <v>4703</v>
      </c>
      <c r="G934" s="71">
        <v>1252907.8999999999</v>
      </c>
      <c r="H934" s="72">
        <f t="shared" si="28"/>
        <v>5892425853.6999998</v>
      </c>
      <c r="I934" s="72">
        <v>2066697939</v>
      </c>
      <c r="J934" s="72">
        <v>0</v>
      </c>
      <c r="K934" s="72">
        <v>2066697939</v>
      </c>
      <c r="L934" s="81">
        <v>0</v>
      </c>
      <c r="M934" s="82">
        <v>54209383.369999997</v>
      </c>
      <c r="N934" s="82">
        <v>0</v>
      </c>
      <c r="O934" s="82">
        <v>0</v>
      </c>
      <c r="P934" s="82">
        <v>542573410.26999998</v>
      </c>
      <c r="Q934" s="81">
        <f t="shared" si="29"/>
        <v>3228945121.0599999</v>
      </c>
    </row>
    <row r="935" spans="1:17" x14ac:dyDescent="0.25">
      <c r="A935" s="63" t="s">
        <v>1693</v>
      </c>
      <c r="B935" s="64" t="s">
        <v>1847</v>
      </c>
      <c r="C935" s="65" t="s">
        <v>1695</v>
      </c>
      <c r="D935" s="65" t="s">
        <v>1848</v>
      </c>
      <c r="E935" s="64" t="s">
        <v>15</v>
      </c>
      <c r="F935" s="66">
        <v>4328</v>
      </c>
      <c r="G935" s="71">
        <v>1274970.1200000001</v>
      </c>
      <c r="H935" s="72">
        <f t="shared" si="28"/>
        <v>5518070679.3600006</v>
      </c>
      <c r="I935" s="72">
        <v>1887912957</v>
      </c>
      <c r="J935" s="72">
        <v>0</v>
      </c>
      <c r="K935" s="72">
        <v>1887912957</v>
      </c>
      <c r="L935" s="81">
        <v>0</v>
      </c>
      <c r="M935" s="82">
        <v>37348692.390000001</v>
      </c>
      <c r="N935" s="82">
        <v>0</v>
      </c>
      <c r="O935" s="82">
        <v>0</v>
      </c>
      <c r="P935" s="82">
        <v>499310593.16000003</v>
      </c>
      <c r="Q935" s="81">
        <f t="shared" si="29"/>
        <v>3093498436.8100004</v>
      </c>
    </row>
    <row r="936" spans="1:17" x14ac:dyDescent="0.25">
      <c r="A936" s="63" t="s">
        <v>1693</v>
      </c>
      <c r="B936" s="64" t="s">
        <v>1849</v>
      </c>
      <c r="C936" s="65" t="s">
        <v>1695</v>
      </c>
      <c r="D936" s="65" t="s">
        <v>1850</v>
      </c>
      <c r="E936" s="64" t="s">
        <v>15</v>
      </c>
      <c r="F936" s="66">
        <v>11785</v>
      </c>
      <c r="G936" s="71">
        <v>1416967.04</v>
      </c>
      <c r="H936" s="72">
        <f t="shared" si="28"/>
        <v>16698956566.4</v>
      </c>
      <c r="I936" s="72">
        <v>5144259099</v>
      </c>
      <c r="J936" s="72">
        <v>0</v>
      </c>
      <c r="K936" s="72">
        <v>5144259099</v>
      </c>
      <c r="L936" s="81">
        <v>0</v>
      </c>
      <c r="M936" s="82">
        <v>196716370.03</v>
      </c>
      <c r="N936" s="82">
        <v>0</v>
      </c>
      <c r="O936" s="82">
        <v>0</v>
      </c>
      <c r="P936" s="82">
        <v>1359606132.25</v>
      </c>
      <c r="Q936" s="81">
        <f t="shared" si="29"/>
        <v>9998374965.1199989</v>
      </c>
    </row>
    <row r="937" spans="1:17" x14ac:dyDescent="0.25">
      <c r="A937" s="63" t="s">
        <v>1693</v>
      </c>
      <c r="B937" s="64" t="s">
        <v>1851</v>
      </c>
      <c r="C937" s="65" t="s">
        <v>1695</v>
      </c>
      <c r="D937" s="65" t="s">
        <v>1852</v>
      </c>
      <c r="E937" s="64" t="s">
        <v>15</v>
      </c>
      <c r="F937" s="66">
        <v>688</v>
      </c>
      <c r="G937" s="71">
        <v>1443114</v>
      </c>
      <c r="H937" s="72">
        <f t="shared" si="28"/>
        <v>992862432</v>
      </c>
      <c r="I937" s="72">
        <v>300280005</v>
      </c>
      <c r="J937" s="72">
        <v>0</v>
      </c>
      <c r="K937" s="72">
        <v>300280005</v>
      </c>
      <c r="L937" s="81">
        <v>0</v>
      </c>
      <c r="M937" s="82">
        <v>10541287.42</v>
      </c>
      <c r="N937" s="82">
        <v>0</v>
      </c>
      <c r="O937" s="82">
        <v>0</v>
      </c>
      <c r="P937" s="82">
        <v>79372848.450000003</v>
      </c>
      <c r="Q937" s="81">
        <f t="shared" si="29"/>
        <v>602668291.13</v>
      </c>
    </row>
    <row r="938" spans="1:17" x14ac:dyDescent="0.25">
      <c r="A938" s="63" t="s">
        <v>1693</v>
      </c>
      <c r="B938" s="64" t="s">
        <v>1853</v>
      </c>
      <c r="C938" s="65" t="s">
        <v>1695</v>
      </c>
      <c r="D938" s="65" t="s">
        <v>404</v>
      </c>
      <c r="E938" s="64" t="s">
        <v>15</v>
      </c>
      <c r="F938" s="66">
        <v>5584</v>
      </c>
      <c r="G938" s="71">
        <v>1403104.17</v>
      </c>
      <c r="H938" s="72">
        <f t="shared" si="28"/>
        <v>7834933685.2799997</v>
      </c>
      <c r="I938" s="72">
        <v>2449500131</v>
      </c>
      <c r="J938" s="72">
        <v>0</v>
      </c>
      <c r="K938" s="72">
        <v>2449500131</v>
      </c>
      <c r="L938" s="81">
        <v>0</v>
      </c>
      <c r="M938" s="82">
        <v>95873331.140000001</v>
      </c>
      <c r="N938" s="82">
        <v>0</v>
      </c>
      <c r="O938" s="82">
        <v>0</v>
      </c>
      <c r="P938" s="82">
        <v>644212188.59000003</v>
      </c>
      <c r="Q938" s="81">
        <f t="shared" si="29"/>
        <v>4645348034.5499992</v>
      </c>
    </row>
    <row r="939" spans="1:17" x14ac:dyDescent="0.25">
      <c r="A939" s="63" t="s">
        <v>1693</v>
      </c>
      <c r="B939" s="64" t="s">
        <v>1854</v>
      </c>
      <c r="C939" s="65" t="s">
        <v>1695</v>
      </c>
      <c r="D939" s="65" t="s">
        <v>1855</v>
      </c>
      <c r="E939" s="64" t="s">
        <v>15</v>
      </c>
      <c r="F939" s="66">
        <v>5792</v>
      </c>
      <c r="G939" s="71">
        <v>1370534.9</v>
      </c>
      <c r="H939" s="72">
        <f t="shared" si="28"/>
        <v>7938138140.7999992</v>
      </c>
      <c r="I939" s="72">
        <v>2533933385</v>
      </c>
      <c r="J939" s="72">
        <v>0</v>
      </c>
      <c r="K939" s="72">
        <v>2533933385</v>
      </c>
      <c r="L939" s="81">
        <v>0</v>
      </c>
      <c r="M939" s="82">
        <v>91134957.189999998</v>
      </c>
      <c r="N939" s="82">
        <v>0</v>
      </c>
      <c r="O939" s="82">
        <v>0</v>
      </c>
      <c r="P939" s="82">
        <v>668208631.13999999</v>
      </c>
      <c r="Q939" s="81">
        <f t="shared" si="29"/>
        <v>4644861167.4699993</v>
      </c>
    </row>
    <row r="940" spans="1:17" x14ac:dyDescent="0.25">
      <c r="A940" s="63" t="s">
        <v>1856</v>
      </c>
      <c r="B940" s="64" t="s">
        <v>1857</v>
      </c>
      <c r="C940" s="65" t="s">
        <v>812</v>
      </c>
      <c r="D940" s="65" t="s">
        <v>1858</v>
      </c>
      <c r="E940" s="64" t="s">
        <v>51</v>
      </c>
      <c r="F940" s="66">
        <v>235682</v>
      </c>
      <c r="G940" s="71">
        <v>1466497.49</v>
      </c>
      <c r="H940" s="72">
        <f t="shared" si="28"/>
        <v>345627061438.17999</v>
      </c>
      <c r="I940" s="72">
        <v>102884623680</v>
      </c>
      <c r="J940" s="72">
        <v>0</v>
      </c>
      <c r="K940" s="72">
        <v>102884623680</v>
      </c>
      <c r="L940" s="81">
        <v>0</v>
      </c>
      <c r="M940" s="82">
        <v>2965720657.75</v>
      </c>
      <c r="N940" s="82">
        <v>0</v>
      </c>
      <c r="O940" s="82">
        <v>775882553</v>
      </c>
      <c r="P940" s="82">
        <v>6733808362.1199999</v>
      </c>
      <c r="Q940" s="81">
        <f t="shared" si="29"/>
        <v>232267026185.31</v>
      </c>
    </row>
    <row r="941" spans="1:17" x14ac:dyDescent="0.25">
      <c r="A941" s="63" t="s">
        <v>1856</v>
      </c>
      <c r="B941" s="64" t="s">
        <v>1859</v>
      </c>
      <c r="C941" s="65" t="s">
        <v>812</v>
      </c>
      <c r="D941" s="65" t="s">
        <v>429</v>
      </c>
      <c r="E941" s="64" t="s">
        <v>18</v>
      </c>
      <c r="F941" s="66">
        <v>9438</v>
      </c>
      <c r="G941" s="71">
        <v>1396035.05</v>
      </c>
      <c r="H941" s="72">
        <f t="shared" si="28"/>
        <v>13175778801.9</v>
      </c>
      <c r="I941" s="72">
        <v>4104255995</v>
      </c>
      <c r="J941" s="72">
        <v>0</v>
      </c>
      <c r="K941" s="72">
        <v>4104255995</v>
      </c>
      <c r="L941" s="81">
        <v>0</v>
      </c>
      <c r="M941" s="82">
        <v>87113797.969999999</v>
      </c>
      <c r="N941" s="82">
        <v>0</v>
      </c>
      <c r="O941" s="82">
        <v>0</v>
      </c>
      <c r="P941" s="82">
        <v>269658621.88</v>
      </c>
      <c r="Q941" s="81">
        <f t="shared" si="29"/>
        <v>8714750387.0499992</v>
      </c>
    </row>
    <row r="942" spans="1:17" x14ac:dyDescent="0.25">
      <c r="A942" s="63" t="s">
        <v>1856</v>
      </c>
      <c r="B942" s="64" t="s">
        <v>1860</v>
      </c>
      <c r="C942" s="65" t="s">
        <v>812</v>
      </c>
      <c r="D942" s="65" t="s">
        <v>1861</v>
      </c>
      <c r="E942" s="64" t="s">
        <v>18</v>
      </c>
      <c r="F942" s="66">
        <v>11373</v>
      </c>
      <c r="G942" s="71">
        <v>1353315.5</v>
      </c>
      <c r="H942" s="72">
        <f t="shared" si="28"/>
        <v>15391257181.5</v>
      </c>
      <c r="I942" s="72">
        <v>4970830316</v>
      </c>
      <c r="J942" s="72">
        <v>0</v>
      </c>
      <c r="K942" s="72">
        <v>4970830316</v>
      </c>
      <c r="L942" s="81">
        <v>0</v>
      </c>
      <c r="M942" s="82">
        <v>100232722.55</v>
      </c>
      <c r="N942" s="82">
        <v>0</v>
      </c>
      <c r="O942" s="82">
        <v>0</v>
      </c>
      <c r="P942" s="82">
        <v>324944639.39999998</v>
      </c>
      <c r="Q942" s="81">
        <f t="shared" si="29"/>
        <v>9995249503.5499992</v>
      </c>
    </row>
    <row r="943" spans="1:17" x14ac:dyDescent="0.25">
      <c r="A943" s="63" t="s">
        <v>1856</v>
      </c>
      <c r="B943" s="64" t="s">
        <v>1862</v>
      </c>
      <c r="C943" s="65" t="s">
        <v>812</v>
      </c>
      <c r="D943" s="65" t="s">
        <v>1863</v>
      </c>
      <c r="E943" s="64" t="s">
        <v>18</v>
      </c>
      <c r="F943" s="66">
        <v>7005</v>
      </c>
      <c r="G943" s="71">
        <v>1461750.85</v>
      </c>
      <c r="H943" s="72">
        <f t="shared" si="28"/>
        <v>10239564704.25</v>
      </c>
      <c r="I943" s="72">
        <v>3040135607</v>
      </c>
      <c r="J943" s="72">
        <v>0</v>
      </c>
      <c r="K943" s="72">
        <v>3040135607</v>
      </c>
      <c r="L943" s="81">
        <v>0</v>
      </c>
      <c r="M943" s="82">
        <v>62953155.530000001</v>
      </c>
      <c r="N943" s="82">
        <v>0</v>
      </c>
      <c r="O943" s="82">
        <v>0</v>
      </c>
      <c r="P943" s="82">
        <v>200143954.88999999</v>
      </c>
      <c r="Q943" s="81">
        <f t="shared" si="29"/>
        <v>6936331986.8299999</v>
      </c>
    </row>
    <row r="944" spans="1:17" x14ac:dyDescent="0.25">
      <c r="A944" s="63" t="s">
        <v>1856</v>
      </c>
      <c r="B944" s="64" t="s">
        <v>1864</v>
      </c>
      <c r="C944" s="65" t="s">
        <v>812</v>
      </c>
      <c r="D944" s="65" t="s">
        <v>1865</v>
      </c>
      <c r="E944" s="64" t="s">
        <v>18</v>
      </c>
      <c r="F944" s="66">
        <v>47543</v>
      </c>
      <c r="G944" s="71">
        <v>1449515.74</v>
      </c>
      <c r="H944" s="72">
        <f t="shared" si="28"/>
        <v>68914326826.819992</v>
      </c>
      <c r="I944" s="72">
        <v>20754350981</v>
      </c>
      <c r="J944" s="72">
        <v>0</v>
      </c>
      <c r="K944" s="72">
        <v>20754350981</v>
      </c>
      <c r="L944" s="81">
        <v>0</v>
      </c>
      <c r="M944" s="82">
        <v>507755335.75</v>
      </c>
      <c r="N944" s="82">
        <v>0</v>
      </c>
      <c r="O944" s="82">
        <v>0</v>
      </c>
      <c r="P944" s="82">
        <v>1358378879</v>
      </c>
      <c r="Q944" s="81">
        <f t="shared" si="29"/>
        <v>46293841631.069992</v>
      </c>
    </row>
    <row r="945" spans="1:17" x14ac:dyDescent="0.25">
      <c r="A945" s="63" t="s">
        <v>1856</v>
      </c>
      <c r="B945" s="64" t="s">
        <v>1866</v>
      </c>
      <c r="C945" s="65" t="s">
        <v>812</v>
      </c>
      <c r="D945" s="65" t="s">
        <v>1867</v>
      </c>
      <c r="E945" s="64" t="s">
        <v>18</v>
      </c>
      <c r="F945" s="66">
        <v>10773</v>
      </c>
      <c r="G945" s="71">
        <v>1338719.28</v>
      </c>
      <c r="H945" s="72">
        <f t="shared" si="28"/>
        <v>14422022803.440001</v>
      </c>
      <c r="I945" s="72">
        <v>4705787179</v>
      </c>
      <c r="J945" s="72">
        <v>0</v>
      </c>
      <c r="K945" s="72">
        <v>4705787179</v>
      </c>
      <c r="L945" s="81">
        <v>0</v>
      </c>
      <c r="M945" s="82">
        <v>117339587.53</v>
      </c>
      <c r="N945" s="82">
        <v>0</v>
      </c>
      <c r="O945" s="82">
        <v>0</v>
      </c>
      <c r="P945" s="82">
        <v>307801688.23000002</v>
      </c>
      <c r="Q945" s="81">
        <f t="shared" si="29"/>
        <v>9291094348.6800003</v>
      </c>
    </row>
    <row r="946" spans="1:17" x14ac:dyDescent="0.25">
      <c r="A946" s="63" t="s">
        <v>1856</v>
      </c>
      <c r="B946" s="64" t="s">
        <v>1868</v>
      </c>
      <c r="C946" s="65" t="s">
        <v>812</v>
      </c>
      <c r="D946" s="65" t="s">
        <v>1869</v>
      </c>
      <c r="E946" s="64" t="s">
        <v>18</v>
      </c>
      <c r="F946" s="66">
        <v>4534</v>
      </c>
      <c r="G946" s="71">
        <v>1445446.76</v>
      </c>
      <c r="H946" s="72">
        <f t="shared" si="28"/>
        <v>6553655609.8400002</v>
      </c>
      <c r="I946" s="72">
        <v>1975559817</v>
      </c>
      <c r="J946" s="72">
        <v>0</v>
      </c>
      <c r="K946" s="72">
        <v>1975559817</v>
      </c>
      <c r="L946" s="81">
        <v>0</v>
      </c>
      <c r="M946" s="82">
        <v>44646528.520000003</v>
      </c>
      <c r="N946" s="82">
        <v>0</v>
      </c>
      <c r="O946" s="82">
        <v>0</v>
      </c>
      <c r="P946" s="82">
        <v>129543567.66</v>
      </c>
      <c r="Q946" s="81">
        <f t="shared" si="29"/>
        <v>4403905696.6599998</v>
      </c>
    </row>
    <row r="947" spans="1:17" x14ac:dyDescent="0.25">
      <c r="A947" s="63" t="s">
        <v>1856</v>
      </c>
      <c r="B947" s="64" t="s">
        <v>1870</v>
      </c>
      <c r="C947" s="65" t="s">
        <v>812</v>
      </c>
      <c r="D947" s="65" t="s">
        <v>1871</v>
      </c>
      <c r="E947" s="64" t="s">
        <v>18</v>
      </c>
      <c r="F947" s="66">
        <v>8819</v>
      </c>
      <c r="G947" s="71">
        <v>1448936.36</v>
      </c>
      <c r="H947" s="72">
        <f t="shared" si="28"/>
        <v>12778169758.84</v>
      </c>
      <c r="I947" s="72">
        <v>3862671694</v>
      </c>
      <c r="J947" s="72">
        <v>0</v>
      </c>
      <c r="K947" s="72">
        <v>3862671694</v>
      </c>
      <c r="L947" s="81">
        <v>0</v>
      </c>
      <c r="M947" s="82">
        <v>77255037.040000007</v>
      </c>
      <c r="N947" s="82">
        <v>0</v>
      </c>
      <c r="O947" s="82">
        <v>0</v>
      </c>
      <c r="P947" s="82">
        <v>251972810.59</v>
      </c>
      <c r="Q947" s="81">
        <f t="shared" si="29"/>
        <v>8586270217.21</v>
      </c>
    </row>
    <row r="948" spans="1:17" x14ac:dyDescent="0.25">
      <c r="A948" s="63" t="s">
        <v>1856</v>
      </c>
      <c r="B948" s="64" t="s">
        <v>1872</v>
      </c>
      <c r="C948" s="65" t="s">
        <v>812</v>
      </c>
      <c r="D948" s="65" t="s">
        <v>1873</v>
      </c>
      <c r="E948" s="64" t="s">
        <v>18</v>
      </c>
      <c r="F948" s="66">
        <v>19633</v>
      </c>
      <c r="G948" s="71">
        <v>1379649.39</v>
      </c>
      <c r="H948" s="72">
        <f t="shared" si="28"/>
        <v>27086656473.869999</v>
      </c>
      <c r="I948" s="72">
        <v>8591728982</v>
      </c>
      <c r="J948" s="72">
        <v>0</v>
      </c>
      <c r="K948" s="72">
        <v>8591728982</v>
      </c>
      <c r="L948" s="81">
        <v>0</v>
      </c>
      <c r="M948" s="82">
        <v>196402062.72</v>
      </c>
      <c r="N948" s="82">
        <v>0</v>
      </c>
      <c r="O948" s="82">
        <v>0</v>
      </c>
      <c r="P948" s="82">
        <v>560945933.82000005</v>
      </c>
      <c r="Q948" s="81">
        <f t="shared" si="29"/>
        <v>17737579495.330002</v>
      </c>
    </row>
    <row r="949" spans="1:17" x14ac:dyDescent="0.25">
      <c r="A949" s="63" t="s">
        <v>1856</v>
      </c>
      <c r="B949" s="64" t="s">
        <v>1874</v>
      </c>
      <c r="C949" s="65" t="s">
        <v>812</v>
      </c>
      <c r="D949" s="65" t="s">
        <v>1875</v>
      </c>
      <c r="E949" s="64" t="s">
        <v>18</v>
      </c>
      <c r="F949" s="66">
        <v>17522</v>
      </c>
      <c r="G949" s="71">
        <v>1330656.27</v>
      </c>
      <c r="H949" s="72">
        <f t="shared" si="28"/>
        <v>23315759162.939999</v>
      </c>
      <c r="I949" s="72">
        <v>7661937814</v>
      </c>
      <c r="J949" s="72">
        <v>0</v>
      </c>
      <c r="K949" s="72">
        <v>7661937814</v>
      </c>
      <c r="L949" s="81">
        <v>0</v>
      </c>
      <c r="M949" s="82">
        <v>146210220.99000001</v>
      </c>
      <c r="N949" s="82">
        <v>0</v>
      </c>
      <c r="O949" s="82">
        <v>0</v>
      </c>
      <c r="P949" s="82">
        <v>500631317.29000002</v>
      </c>
      <c r="Q949" s="81">
        <f t="shared" si="29"/>
        <v>15006979810.66</v>
      </c>
    </row>
    <row r="950" spans="1:17" x14ac:dyDescent="0.25">
      <c r="A950" s="63" t="s">
        <v>1856</v>
      </c>
      <c r="B950" s="64" t="s">
        <v>1876</v>
      </c>
      <c r="C950" s="65" t="s">
        <v>812</v>
      </c>
      <c r="D950" s="65" t="s">
        <v>145</v>
      </c>
      <c r="E950" s="64" t="s">
        <v>18</v>
      </c>
      <c r="F950" s="66">
        <v>10717</v>
      </c>
      <c r="G950" s="71">
        <v>1454780.86</v>
      </c>
      <c r="H950" s="72">
        <f t="shared" si="28"/>
        <v>15590886476.620001</v>
      </c>
      <c r="I950" s="72">
        <v>4662865482</v>
      </c>
      <c r="J950" s="72">
        <v>0</v>
      </c>
      <c r="K950" s="72">
        <v>4662865482</v>
      </c>
      <c r="L950" s="81">
        <v>0</v>
      </c>
      <c r="M950" s="82">
        <v>94616538.530000001</v>
      </c>
      <c r="N950" s="82">
        <v>0</v>
      </c>
      <c r="O950" s="82">
        <v>0</v>
      </c>
      <c r="P950" s="82">
        <v>306201679.44999999</v>
      </c>
      <c r="Q950" s="81">
        <f t="shared" si="29"/>
        <v>10527202776.640001</v>
      </c>
    </row>
    <row r="951" spans="1:17" x14ac:dyDescent="0.25">
      <c r="A951" s="63" t="s">
        <v>1856</v>
      </c>
      <c r="B951" s="64" t="s">
        <v>1877</v>
      </c>
      <c r="C951" s="65" t="s">
        <v>812</v>
      </c>
      <c r="D951" s="65" t="s">
        <v>1878</v>
      </c>
      <c r="E951" s="64" t="s">
        <v>18</v>
      </c>
      <c r="F951" s="66">
        <v>20614</v>
      </c>
      <c r="G951" s="71">
        <v>1459392.93</v>
      </c>
      <c r="H951" s="72">
        <f t="shared" si="28"/>
        <v>30083925859.02</v>
      </c>
      <c r="I951" s="72">
        <v>9030427505</v>
      </c>
      <c r="J951" s="72">
        <v>0</v>
      </c>
      <c r="K951" s="72">
        <v>9030427505</v>
      </c>
      <c r="L951" s="81">
        <v>0</v>
      </c>
      <c r="M951" s="82">
        <v>184371734.88</v>
      </c>
      <c r="N951" s="82">
        <v>0</v>
      </c>
      <c r="O951" s="82">
        <v>0</v>
      </c>
      <c r="P951" s="82">
        <v>588974658.98000002</v>
      </c>
      <c r="Q951" s="81">
        <f t="shared" si="29"/>
        <v>20280151960.160004</v>
      </c>
    </row>
    <row r="952" spans="1:17" x14ac:dyDescent="0.25">
      <c r="A952" s="63" t="s">
        <v>1856</v>
      </c>
      <c r="B952" s="64" t="s">
        <v>1879</v>
      </c>
      <c r="C952" s="65" t="s">
        <v>812</v>
      </c>
      <c r="D952" s="65" t="s">
        <v>1880</v>
      </c>
      <c r="E952" s="64" t="s">
        <v>18</v>
      </c>
      <c r="F952" s="66">
        <v>38232</v>
      </c>
      <c r="G952" s="71">
        <v>1509779.68</v>
      </c>
      <c r="H952" s="72">
        <f t="shared" si="28"/>
        <v>57721896725.759995</v>
      </c>
      <c r="I952" s="72">
        <v>16709931921</v>
      </c>
      <c r="J952" s="72">
        <v>0</v>
      </c>
      <c r="K952" s="72">
        <v>16709931921</v>
      </c>
      <c r="L952" s="81">
        <v>0</v>
      </c>
      <c r="M952" s="82">
        <v>340004001.20999998</v>
      </c>
      <c r="N952" s="82">
        <v>0</v>
      </c>
      <c r="O952" s="82">
        <v>0</v>
      </c>
      <c r="P952" s="82">
        <v>1092348848.45</v>
      </c>
      <c r="Q952" s="81">
        <f t="shared" si="29"/>
        <v>39579611955.099991</v>
      </c>
    </row>
    <row r="953" spans="1:17" x14ac:dyDescent="0.25">
      <c r="A953" s="63" t="s">
        <v>1856</v>
      </c>
      <c r="B953" s="64" t="s">
        <v>1881</v>
      </c>
      <c r="C953" s="65" t="s">
        <v>812</v>
      </c>
      <c r="D953" s="65" t="s">
        <v>1882</v>
      </c>
      <c r="E953" s="64" t="s">
        <v>18</v>
      </c>
      <c r="F953" s="66">
        <v>14686</v>
      </c>
      <c r="G953" s="71">
        <v>1380354.5</v>
      </c>
      <c r="H953" s="72">
        <f t="shared" si="28"/>
        <v>20271886187</v>
      </c>
      <c r="I953" s="72">
        <v>6435826447</v>
      </c>
      <c r="J953" s="72">
        <v>0</v>
      </c>
      <c r="K953" s="72">
        <v>6435826447</v>
      </c>
      <c r="L953" s="81">
        <v>0</v>
      </c>
      <c r="M953" s="82">
        <v>152552238.36000001</v>
      </c>
      <c r="N953" s="82">
        <v>0</v>
      </c>
      <c r="O953" s="82">
        <v>0</v>
      </c>
      <c r="P953" s="82">
        <v>419602301.43000001</v>
      </c>
      <c r="Q953" s="81">
        <f t="shared" si="29"/>
        <v>13263905200.209999</v>
      </c>
    </row>
    <row r="954" spans="1:17" x14ac:dyDescent="0.25">
      <c r="A954" s="63" t="s">
        <v>1856</v>
      </c>
      <c r="B954" s="64" t="s">
        <v>1883</v>
      </c>
      <c r="C954" s="65" t="s">
        <v>812</v>
      </c>
      <c r="D954" s="65" t="s">
        <v>1884</v>
      </c>
      <c r="E954" s="64" t="s">
        <v>18</v>
      </c>
      <c r="F954" s="66">
        <v>22945</v>
      </c>
      <c r="G954" s="71">
        <v>1475979.91</v>
      </c>
      <c r="H954" s="72">
        <f t="shared" si="28"/>
        <v>33866359034.949997</v>
      </c>
      <c r="I954" s="72">
        <v>10049796900</v>
      </c>
      <c r="J954" s="72">
        <v>0</v>
      </c>
      <c r="K954" s="72">
        <v>10049796900</v>
      </c>
      <c r="L954" s="81">
        <v>0</v>
      </c>
      <c r="M954" s="82">
        <v>238489163</v>
      </c>
      <c r="N954" s="82">
        <v>0</v>
      </c>
      <c r="O954" s="82">
        <v>0</v>
      </c>
      <c r="P954" s="82">
        <v>655575024.25999999</v>
      </c>
      <c r="Q954" s="81">
        <f t="shared" si="29"/>
        <v>22922497947.689995</v>
      </c>
    </row>
    <row r="955" spans="1:17" x14ac:dyDescent="0.25">
      <c r="A955" s="63" t="s">
        <v>1856</v>
      </c>
      <c r="B955" s="64" t="s">
        <v>1885</v>
      </c>
      <c r="C955" s="65" t="s">
        <v>812</v>
      </c>
      <c r="D955" s="65" t="s">
        <v>1886</v>
      </c>
      <c r="E955" s="64" t="s">
        <v>18</v>
      </c>
      <c r="F955" s="66">
        <v>12805</v>
      </c>
      <c r="G955" s="71">
        <v>1317720.51</v>
      </c>
      <c r="H955" s="72">
        <f t="shared" si="28"/>
        <v>16873411130.549999</v>
      </c>
      <c r="I955" s="72">
        <v>5608742894</v>
      </c>
      <c r="J955" s="72">
        <v>0</v>
      </c>
      <c r="K955" s="72">
        <v>5608742894</v>
      </c>
      <c r="L955" s="81">
        <v>0</v>
      </c>
      <c r="M955" s="82">
        <v>126240718.67</v>
      </c>
      <c r="N955" s="82">
        <v>0</v>
      </c>
      <c r="O955" s="82">
        <v>0</v>
      </c>
      <c r="P955" s="82">
        <v>365859149.51999998</v>
      </c>
      <c r="Q955" s="81">
        <f t="shared" si="29"/>
        <v>10772568368.359999</v>
      </c>
    </row>
    <row r="956" spans="1:17" x14ac:dyDescent="0.25">
      <c r="A956" s="63" t="s">
        <v>1856</v>
      </c>
      <c r="B956" s="64" t="s">
        <v>1887</v>
      </c>
      <c r="C956" s="65" t="s">
        <v>812</v>
      </c>
      <c r="D956" s="65" t="s">
        <v>1888</v>
      </c>
      <c r="E956" s="64" t="s">
        <v>18</v>
      </c>
      <c r="F956" s="66">
        <v>41384</v>
      </c>
      <c r="G956" s="71">
        <v>1322344.1100000001</v>
      </c>
      <c r="H956" s="72">
        <f t="shared" si="28"/>
        <v>54723888648.240005</v>
      </c>
      <c r="I956" s="72">
        <v>18098033092</v>
      </c>
      <c r="J956" s="72">
        <v>0</v>
      </c>
      <c r="K956" s="72">
        <v>18098033092</v>
      </c>
      <c r="L956" s="81">
        <v>0</v>
      </c>
      <c r="M956" s="82">
        <v>407737766.31</v>
      </c>
      <c r="N956" s="82">
        <v>0</v>
      </c>
      <c r="O956" s="82">
        <v>0</v>
      </c>
      <c r="P956" s="82">
        <v>1182406485.26</v>
      </c>
      <c r="Q956" s="81">
        <f t="shared" si="29"/>
        <v>35035711304.670006</v>
      </c>
    </row>
    <row r="957" spans="1:17" x14ac:dyDescent="0.25">
      <c r="A957" s="63" t="s">
        <v>1856</v>
      </c>
      <c r="B957" s="64" t="s">
        <v>1889</v>
      </c>
      <c r="C957" s="65" t="s">
        <v>812</v>
      </c>
      <c r="D957" s="65" t="s">
        <v>1890</v>
      </c>
      <c r="E957" s="64" t="s">
        <v>18</v>
      </c>
      <c r="F957" s="66">
        <v>21106</v>
      </c>
      <c r="G957" s="71">
        <v>1369523.17</v>
      </c>
      <c r="H957" s="72">
        <f t="shared" si="28"/>
        <v>28905156026.019997</v>
      </c>
      <c r="I957" s="72">
        <v>9249245918</v>
      </c>
      <c r="J957" s="72">
        <v>0</v>
      </c>
      <c r="K957" s="72">
        <v>9249245918</v>
      </c>
      <c r="L957" s="81">
        <v>0</v>
      </c>
      <c r="M957" s="82">
        <v>185631344.18000001</v>
      </c>
      <c r="N957" s="82">
        <v>0</v>
      </c>
      <c r="O957" s="82">
        <v>0</v>
      </c>
      <c r="P957" s="82">
        <v>603031878.92999995</v>
      </c>
      <c r="Q957" s="81">
        <f t="shared" si="29"/>
        <v>18867246884.909996</v>
      </c>
    </row>
    <row r="958" spans="1:17" x14ac:dyDescent="0.25">
      <c r="A958" s="63" t="s">
        <v>1856</v>
      </c>
      <c r="B958" s="64" t="s">
        <v>1891</v>
      </c>
      <c r="C958" s="65" t="s">
        <v>812</v>
      </c>
      <c r="D958" s="65" t="s">
        <v>1892</v>
      </c>
      <c r="E958" s="64" t="s">
        <v>18</v>
      </c>
      <c r="F958" s="66">
        <v>11954</v>
      </c>
      <c r="G958" s="71">
        <v>1518743.8</v>
      </c>
      <c r="H958" s="72">
        <f t="shared" si="28"/>
        <v>18155063385.200001</v>
      </c>
      <c r="I958" s="72">
        <v>5195532783</v>
      </c>
      <c r="J958" s="72">
        <v>0</v>
      </c>
      <c r="K958" s="72">
        <v>5195532783</v>
      </c>
      <c r="L958" s="81">
        <v>0</v>
      </c>
      <c r="M958" s="82">
        <v>107878619.87</v>
      </c>
      <c r="N958" s="82">
        <v>0</v>
      </c>
      <c r="O958" s="82">
        <v>0</v>
      </c>
      <c r="P958" s="82">
        <v>341544730.44999999</v>
      </c>
      <c r="Q958" s="81">
        <f t="shared" si="29"/>
        <v>12510107251.880001</v>
      </c>
    </row>
    <row r="959" spans="1:17" x14ac:dyDescent="0.25">
      <c r="A959" s="63" t="s">
        <v>1856</v>
      </c>
      <c r="B959" s="64" t="s">
        <v>1893</v>
      </c>
      <c r="C959" s="65" t="s">
        <v>812</v>
      </c>
      <c r="D959" s="65" t="s">
        <v>1894</v>
      </c>
      <c r="E959" s="64" t="s">
        <v>18</v>
      </c>
      <c r="F959" s="66">
        <v>60187</v>
      </c>
      <c r="G959" s="71">
        <v>1499356.14</v>
      </c>
      <c r="H959" s="72">
        <f t="shared" si="28"/>
        <v>90241747998.179993</v>
      </c>
      <c r="I959" s="72">
        <v>26366320584</v>
      </c>
      <c r="J959" s="72">
        <v>0</v>
      </c>
      <c r="K959" s="72">
        <v>26366320584</v>
      </c>
      <c r="L959" s="81">
        <v>0</v>
      </c>
      <c r="M959" s="82">
        <v>524837281.52999997</v>
      </c>
      <c r="N959" s="82">
        <v>0</v>
      </c>
      <c r="O959" s="82">
        <v>0</v>
      </c>
      <c r="P959" s="82">
        <v>1719638003.29</v>
      </c>
      <c r="Q959" s="81">
        <f t="shared" si="29"/>
        <v>61630952129.359993</v>
      </c>
    </row>
    <row r="960" spans="1:17" x14ac:dyDescent="0.25">
      <c r="A960" s="63" t="s">
        <v>1856</v>
      </c>
      <c r="B960" s="64" t="s">
        <v>1895</v>
      </c>
      <c r="C960" s="65" t="s">
        <v>812</v>
      </c>
      <c r="D960" s="65" t="s">
        <v>1896</v>
      </c>
      <c r="E960" s="64" t="s">
        <v>18</v>
      </c>
      <c r="F960" s="66">
        <v>54518</v>
      </c>
      <c r="G960" s="71">
        <v>1678847.82</v>
      </c>
      <c r="H960" s="72">
        <f t="shared" si="28"/>
        <v>91527425450.76001</v>
      </c>
      <c r="I960" s="72">
        <v>23479445262</v>
      </c>
      <c r="J960" s="72">
        <v>0</v>
      </c>
      <c r="K960" s="72">
        <v>23479445262</v>
      </c>
      <c r="L960" s="81">
        <v>0</v>
      </c>
      <c r="M960" s="82">
        <v>561273867</v>
      </c>
      <c r="N960" s="82">
        <v>0</v>
      </c>
      <c r="O960" s="82">
        <v>0</v>
      </c>
      <c r="P960" s="82">
        <v>1557665686.3299999</v>
      </c>
      <c r="Q960" s="81">
        <f t="shared" si="29"/>
        <v>65929040635.430008</v>
      </c>
    </row>
    <row r="961" spans="1:17" x14ac:dyDescent="0.25">
      <c r="A961" s="63" t="s">
        <v>1856</v>
      </c>
      <c r="B961" s="64" t="s">
        <v>1897</v>
      </c>
      <c r="C961" s="65" t="s">
        <v>812</v>
      </c>
      <c r="D961" s="65" t="s">
        <v>205</v>
      </c>
      <c r="E961" s="64" t="s">
        <v>18</v>
      </c>
      <c r="F961" s="66">
        <v>17046</v>
      </c>
      <c r="G961" s="71">
        <v>1482171.95</v>
      </c>
      <c r="H961" s="72">
        <f t="shared" si="28"/>
        <v>25265103059.700001</v>
      </c>
      <c r="I961" s="72">
        <v>7461392663</v>
      </c>
      <c r="J961" s="72">
        <v>0</v>
      </c>
      <c r="K961" s="72">
        <v>7461392663</v>
      </c>
      <c r="L961" s="81">
        <v>0</v>
      </c>
      <c r="M961" s="82">
        <v>154073461.41999999</v>
      </c>
      <c r="N961" s="82">
        <v>0</v>
      </c>
      <c r="O961" s="82">
        <v>0</v>
      </c>
      <c r="P961" s="82">
        <v>487031242.69</v>
      </c>
      <c r="Q961" s="81">
        <f t="shared" si="29"/>
        <v>17162605692.59</v>
      </c>
    </row>
    <row r="962" spans="1:17" x14ac:dyDescent="0.25">
      <c r="A962" s="63" t="s">
        <v>1856</v>
      </c>
      <c r="B962" s="64" t="s">
        <v>1898</v>
      </c>
      <c r="C962" s="65" t="s">
        <v>812</v>
      </c>
      <c r="D962" s="65" t="s">
        <v>1899</v>
      </c>
      <c r="E962" s="64" t="s">
        <v>18</v>
      </c>
      <c r="F962" s="66">
        <v>26735</v>
      </c>
      <c r="G962" s="71">
        <v>1498510.59</v>
      </c>
      <c r="H962" s="72">
        <f t="shared" si="28"/>
        <v>40062680623.650002</v>
      </c>
      <c r="I962" s="72">
        <v>11692154198</v>
      </c>
      <c r="J962" s="72">
        <v>0</v>
      </c>
      <c r="K962" s="72">
        <v>11692154198</v>
      </c>
      <c r="L962" s="81">
        <v>0</v>
      </c>
      <c r="M962" s="82">
        <v>236802566.43000001</v>
      </c>
      <c r="N962" s="82">
        <v>0</v>
      </c>
      <c r="O962" s="82">
        <v>0</v>
      </c>
      <c r="P962" s="82">
        <v>763861332.48000002</v>
      </c>
      <c r="Q962" s="81">
        <f t="shared" si="29"/>
        <v>27369862526.740002</v>
      </c>
    </row>
    <row r="963" spans="1:17" x14ac:dyDescent="0.25">
      <c r="A963" s="63" t="s">
        <v>1856</v>
      </c>
      <c r="B963" s="64" t="s">
        <v>1900</v>
      </c>
      <c r="C963" s="65" t="s">
        <v>812</v>
      </c>
      <c r="D963" s="65" t="s">
        <v>812</v>
      </c>
      <c r="E963" s="64" t="s">
        <v>18</v>
      </c>
      <c r="F963" s="66">
        <v>22010</v>
      </c>
      <c r="G963" s="71">
        <v>1515655.87</v>
      </c>
      <c r="H963" s="72">
        <f t="shared" si="28"/>
        <v>33359585698.700001</v>
      </c>
      <c r="I963" s="72">
        <v>9493462754</v>
      </c>
      <c r="J963" s="72">
        <v>0</v>
      </c>
      <c r="K963" s="72">
        <v>9493462754</v>
      </c>
      <c r="L963" s="81">
        <v>0</v>
      </c>
      <c r="M963" s="82">
        <v>196779322.44</v>
      </c>
      <c r="N963" s="82">
        <v>0</v>
      </c>
      <c r="O963" s="82">
        <v>0</v>
      </c>
      <c r="P963" s="82">
        <v>628860592.02999997</v>
      </c>
      <c r="Q963" s="81">
        <f t="shared" si="29"/>
        <v>23040483030.23</v>
      </c>
    </row>
    <row r="964" spans="1:17" x14ac:dyDescent="0.25">
      <c r="A964" s="63" t="s">
        <v>1856</v>
      </c>
      <c r="B964" s="64" t="s">
        <v>1901</v>
      </c>
      <c r="C964" s="65" t="s">
        <v>812</v>
      </c>
      <c r="D964" s="65" t="s">
        <v>1902</v>
      </c>
      <c r="E964" s="64" t="s">
        <v>18</v>
      </c>
      <c r="F964" s="66">
        <v>26443</v>
      </c>
      <c r="G964" s="71">
        <v>1354295.21</v>
      </c>
      <c r="H964" s="72">
        <f t="shared" si="28"/>
        <v>35811628238.029999</v>
      </c>
      <c r="I964" s="72">
        <v>11555856913</v>
      </c>
      <c r="J964" s="72">
        <v>0</v>
      </c>
      <c r="K964" s="72">
        <v>11555856913</v>
      </c>
      <c r="L964" s="81">
        <v>0</v>
      </c>
      <c r="M964" s="82">
        <v>223379868.25999999</v>
      </c>
      <c r="N964" s="82">
        <v>0</v>
      </c>
      <c r="O964" s="82">
        <v>0</v>
      </c>
      <c r="P964" s="82">
        <v>755518429.58000004</v>
      </c>
      <c r="Q964" s="81">
        <f t="shared" si="29"/>
        <v>23276873027.189999</v>
      </c>
    </row>
    <row r="965" spans="1:17" x14ac:dyDescent="0.25">
      <c r="A965" s="63" t="s">
        <v>1856</v>
      </c>
      <c r="B965" s="64" t="s">
        <v>1903</v>
      </c>
      <c r="C965" s="65" t="s">
        <v>812</v>
      </c>
      <c r="D965" s="65" t="s">
        <v>1904</v>
      </c>
      <c r="E965" s="64" t="s">
        <v>18</v>
      </c>
      <c r="F965" s="66">
        <v>18791</v>
      </c>
      <c r="G965" s="71">
        <v>1453199.69</v>
      </c>
      <c r="H965" s="72">
        <f t="shared" si="28"/>
        <v>27307075374.789997</v>
      </c>
      <c r="I965" s="72">
        <v>8130125724</v>
      </c>
      <c r="J965" s="72">
        <v>0</v>
      </c>
      <c r="K965" s="72">
        <v>8130125724</v>
      </c>
      <c r="L965" s="81">
        <v>0</v>
      </c>
      <c r="M965" s="82">
        <v>167238518.59999999</v>
      </c>
      <c r="N965" s="82">
        <v>0</v>
      </c>
      <c r="O965" s="82">
        <v>0</v>
      </c>
      <c r="P965" s="82">
        <v>536888659.00999999</v>
      </c>
      <c r="Q965" s="81">
        <f t="shared" si="29"/>
        <v>18472822473.179996</v>
      </c>
    </row>
    <row r="966" spans="1:17" x14ac:dyDescent="0.25">
      <c r="A966" s="63" t="s">
        <v>1905</v>
      </c>
      <c r="B966" s="64" t="s">
        <v>1906</v>
      </c>
      <c r="C966" s="65" t="s">
        <v>1907</v>
      </c>
      <c r="D966" s="65" t="s">
        <v>1908</v>
      </c>
      <c r="E966" s="64" t="s">
        <v>51</v>
      </c>
      <c r="F966" s="66">
        <v>220740</v>
      </c>
      <c r="G966" s="71">
        <v>1532133.28</v>
      </c>
      <c r="H966" s="72">
        <f t="shared" si="28"/>
        <v>338203100227.20001</v>
      </c>
      <c r="I966" s="72">
        <v>95189544786</v>
      </c>
      <c r="J966" s="72">
        <v>0</v>
      </c>
      <c r="K966" s="72">
        <v>95189544786</v>
      </c>
      <c r="L966" s="81">
        <v>0</v>
      </c>
      <c r="M966" s="82">
        <v>5212434584.4899998</v>
      </c>
      <c r="N966" s="82">
        <v>0</v>
      </c>
      <c r="O966" s="82">
        <v>1830766100</v>
      </c>
      <c r="P966" s="82">
        <v>18887525254.290001</v>
      </c>
      <c r="Q966" s="81">
        <f t="shared" si="29"/>
        <v>217082829502.42001</v>
      </c>
    </row>
    <row r="967" spans="1:17" x14ac:dyDescent="0.25">
      <c r="A967" s="63" t="s">
        <v>1905</v>
      </c>
      <c r="B967" s="64" t="s">
        <v>1909</v>
      </c>
      <c r="C967" s="65" t="s">
        <v>1907</v>
      </c>
      <c r="D967" s="65" t="s">
        <v>1910</v>
      </c>
      <c r="E967" s="64" t="s">
        <v>18</v>
      </c>
      <c r="F967" s="66">
        <v>3000</v>
      </c>
      <c r="G967" s="71">
        <v>1752290.2</v>
      </c>
      <c r="H967" s="72">
        <f t="shared" si="28"/>
        <v>5256870600</v>
      </c>
      <c r="I967" s="72">
        <v>1270799222</v>
      </c>
      <c r="J967" s="72">
        <v>0</v>
      </c>
      <c r="K967" s="72">
        <v>1270799222</v>
      </c>
      <c r="L967" s="81">
        <v>0</v>
      </c>
      <c r="M967" s="82">
        <v>48029757.68</v>
      </c>
      <c r="N967" s="82">
        <v>0</v>
      </c>
      <c r="O967" s="82">
        <v>0</v>
      </c>
      <c r="P967" s="82">
        <v>256693738.16999999</v>
      </c>
      <c r="Q967" s="81">
        <f t="shared" si="29"/>
        <v>3681347882.1499996</v>
      </c>
    </row>
    <row r="968" spans="1:17" x14ac:dyDescent="0.25">
      <c r="A968" s="63" t="s">
        <v>1905</v>
      </c>
      <c r="B968" s="64" t="s">
        <v>1911</v>
      </c>
      <c r="C968" s="65" t="s">
        <v>1907</v>
      </c>
      <c r="D968" s="65" t="s">
        <v>1912</v>
      </c>
      <c r="E968" s="64" t="s">
        <v>15</v>
      </c>
      <c r="F968" s="66">
        <v>5510</v>
      </c>
      <c r="G968" s="71">
        <v>1406794.38</v>
      </c>
      <c r="H968" s="72">
        <f t="shared" si="28"/>
        <v>7751437033.7999992</v>
      </c>
      <c r="I968" s="72">
        <v>2409725153</v>
      </c>
      <c r="J968" s="72">
        <v>0</v>
      </c>
      <c r="K968" s="72">
        <v>2409725153</v>
      </c>
      <c r="L968" s="81">
        <v>0</v>
      </c>
      <c r="M968" s="82">
        <v>92037021.319999993</v>
      </c>
      <c r="N968" s="82">
        <v>0</v>
      </c>
      <c r="O968" s="82">
        <v>0</v>
      </c>
      <c r="P968" s="82">
        <v>471460832.43000001</v>
      </c>
      <c r="Q968" s="81">
        <f t="shared" si="29"/>
        <v>4778214027.0499992</v>
      </c>
    </row>
    <row r="969" spans="1:17" x14ac:dyDescent="0.25">
      <c r="A969" s="63" t="s">
        <v>1905</v>
      </c>
      <c r="B969" s="64" t="s">
        <v>1913</v>
      </c>
      <c r="C969" s="65" t="s">
        <v>1907</v>
      </c>
      <c r="D969" s="65" t="s">
        <v>1914</v>
      </c>
      <c r="E969" s="64" t="s">
        <v>15</v>
      </c>
      <c r="F969" s="66">
        <v>3600</v>
      </c>
      <c r="G969" s="71">
        <v>1506706.37</v>
      </c>
      <c r="H969" s="72">
        <f t="shared" ref="H969:H1032" si="30">+G969*F969</f>
        <v>5424142932</v>
      </c>
      <c r="I969" s="72">
        <v>1569335527</v>
      </c>
      <c r="J969" s="72">
        <v>0</v>
      </c>
      <c r="K969" s="72">
        <v>1569335527</v>
      </c>
      <c r="L969" s="81">
        <v>0</v>
      </c>
      <c r="M969" s="82">
        <v>41510313.850000001</v>
      </c>
      <c r="N969" s="82">
        <v>0</v>
      </c>
      <c r="O969" s="82">
        <v>0</v>
      </c>
      <c r="P969" s="82">
        <v>308032485.80000001</v>
      </c>
      <c r="Q969" s="81">
        <f t="shared" ref="Q969:Q1032" si="31">+(H969)-(K969+L969+M969+N969+O969+P969)</f>
        <v>3505264605.3500004</v>
      </c>
    </row>
    <row r="970" spans="1:17" x14ac:dyDescent="0.25">
      <c r="A970" s="63" t="s">
        <v>1905</v>
      </c>
      <c r="B970" s="64" t="s">
        <v>1915</v>
      </c>
      <c r="C970" s="65" t="s">
        <v>1907</v>
      </c>
      <c r="D970" s="65" t="s">
        <v>1916</v>
      </c>
      <c r="E970" s="64" t="s">
        <v>15</v>
      </c>
      <c r="F970" s="66">
        <v>8566</v>
      </c>
      <c r="G970" s="71">
        <v>1241148.1100000001</v>
      </c>
      <c r="H970" s="72">
        <f t="shared" si="30"/>
        <v>10631674710.26</v>
      </c>
      <c r="I970" s="72">
        <v>3725063574</v>
      </c>
      <c r="J970" s="72">
        <v>0</v>
      </c>
      <c r="K970" s="72">
        <v>3725063574</v>
      </c>
      <c r="L970" s="81">
        <v>0</v>
      </c>
      <c r="M970" s="82">
        <v>105298084.56999999</v>
      </c>
      <c r="N970" s="82">
        <v>0</v>
      </c>
      <c r="O970" s="82">
        <v>0</v>
      </c>
      <c r="P970" s="82">
        <v>732946187.03999996</v>
      </c>
      <c r="Q970" s="81">
        <f t="shared" si="31"/>
        <v>6068366864.6499996</v>
      </c>
    </row>
    <row r="971" spans="1:17" x14ac:dyDescent="0.25">
      <c r="A971" s="63" t="s">
        <v>1905</v>
      </c>
      <c r="B971" s="64" t="s">
        <v>1917</v>
      </c>
      <c r="C971" s="65" t="s">
        <v>1907</v>
      </c>
      <c r="D971" s="65" t="s">
        <v>1918</v>
      </c>
      <c r="E971" s="64" t="s">
        <v>15</v>
      </c>
      <c r="F971" s="66">
        <v>7553</v>
      </c>
      <c r="G971" s="71">
        <v>1462574.76</v>
      </c>
      <c r="H971" s="72">
        <f t="shared" si="30"/>
        <v>11046827162.280001</v>
      </c>
      <c r="I971" s="72">
        <v>3292932208</v>
      </c>
      <c r="J971" s="72">
        <v>0</v>
      </c>
      <c r="K971" s="72">
        <v>3292932208</v>
      </c>
      <c r="L971" s="81">
        <v>0</v>
      </c>
      <c r="M971" s="82">
        <v>76861982.370000005</v>
      </c>
      <c r="N971" s="82">
        <v>0</v>
      </c>
      <c r="O971" s="82">
        <v>0</v>
      </c>
      <c r="P971" s="82">
        <v>646269268.12</v>
      </c>
      <c r="Q971" s="81">
        <f t="shared" si="31"/>
        <v>7030763703.7900009</v>
      </c>
    </row>
    <row r="972" spans="1:17" x14ac:dyDescent="0.25">
      <c r="A972" s="63" t="s">
        <v>1905</v>
      </c>
      <c r="B972" s="64" t="s">
        <v>1919</v>
      </c>
      <c r="C972" s="65" t="s">
        <v>1907</v>
      </c>
      <c r="D972" s="65" t="s">
        <v>1920</v>
      </c>
      <c r="E972" s="64" t="s">
        <v>18</v>
      </c>
      <c r="F972" s="66">
        <v>17094</v>
      </c>
      <c r="G972" s="71">
        <v>1378000.85</v>
      </c>
      <c r="H972" s="72">
        <f t="shared" si="30"/>
        <v>23555546529.900002</v>
      </c>
      <c r="I972" s="72">
        <v>7489324353</v>
      </c>
      <c r="J972" s="72">
        <v>0</v>
      </c>
      <c r="K972" s="72">
        <v>7489324353</v>
      </c>
      <c r="L972" s="81">
        <v>0</v>
      </c>
      <c r="M972" s="82">
        <v>165148720.49000001</v>
      </c>
      <c r="N972" s="82">
        <v>0</v>
      </c>
      <c r="O972" s="82">
        <v>0</v>
      </c>
      <c r="P972" s="82">
        <v>1462640920.0699999</v>
      </c>
      <c r="Q972" s="81">
        <f t="shared" si="31"/>
        <v>14438432536.340002</v>
      </c>
    </row>
    <row r="973" spans="1:17" x14ac:dyDescent="0.25">
      <c r="A973" s="63" t="s">
        <v>1905</v>
      </c>
      <c r="B973" s="64" t="s">
        <v>1921</v>
      </c>
      <c r="C973" s="65" t="s">
        <v>1907</v>
      </c>
      <c r="D973" s="65" t="s">
        <v>1922</v>
      </c>
      <c r="E973" s="64" t="s">
        <v>15</v>
      </c>
      <c r="F973" s="66">
        <v>14009</v>
      </c>
      <c r="G973" s="71">
        <v>1303845.93</v>
      </c>
      <c r="H973" s="72">
        <f t="shared" si="30"/>
        <v>18265577633.369999</v>
      </c>
      <c r="I973" s="72">
        <v>6118682751</v>
      </c>
      <c r="J973" s="72">
        <v>0</v>
      </c>
      <c r="K973" s="72">
        <v>6118682751</v>
      </c>
      <c r="L973" s="81">
        <v>0</v>
      </c>
      <c r="M973" s="82">
        <v>260396824.94999999</v>
      </c>
      <c r="N973" s="82">
        <v>0</v>
      </c>
      <c r="O973" s="82">
        <v>0</v>
      </c>
      <c r="P973" s="82">
        <v>1198674192.6600001</v>
      </c>
      <c r="Q973" s="81">
        <f t="shared" si="31"/>
        <v>10687823864.759998</v>
      </c>
    </row>
    <row r="974" spans="1:17" x14ac:dyDescent="0.25">
      <c r="A974" s="63" t="s">
        <v>1905</v>
      </c>
      <c r="B974" s="64" t="s">
        <v>1923</v>
      </c>
      <c r="C974" s="65" t="s">
        <v>1907</v>
      </c>
      <c r="D974" s="65" t="s">
        <v>1924</v>
      </c>
      <c r="E974" s="64" t="s">
        <v>15</v>
      </c>
      <c r="F974" s="66">
        <v>4802</v>
      </c>
      <c r="G974" s="71">
        <v>1405707.95</v>
      </c>
      <c r="H974" s="72">
        <f t="shared" si="30"/>
        <v>6750209575.8999996</v>
      </c>
      <c r="I974" s="72">
        <v>2088931614</v>
      </c>
      <c r="J974" s="72">
        <v>0</v>
      </c>
      <c r="K974" s="72">
        <v>2088931614</v>
      </c>
      <c r="L974" s="81">
        <v>0</v>
      </c>
      <c r="M974" s="82">
        <v>116112044.36</v>
      </c>
      <c r="N974" s="82">
        <v>0</v>
      </c>
      <c r="O974" s="82">
        <v>0</v>
      </c>
      <c r="P974" s="82">
        <v>410881110.23000002</v>
      </c>
      <c r="Q974" s="81">
        <f t="shared" si="31"/>
        <v>4134284807.3099995</v>
      </c>
    </row>
    <row r="975" spans="1:17" x14ac:dyDescent="0.25">
      <c r="A975" s="63" t="s">
        <v>1905</v>
      </c>
      <c r="B975" s="64" t="s">
        <v>1925</v>
      </c>
      <c r="C975" s="65" t="s">
        <v>1907</v>
      </c>
      <c r="D975" s="65" t="s">
        <v>1926</v>
      </c>
      <c r="E975" s="64" t="s">
        <v>18</v>
      </c>
      <c r="F975" s="66">
        <v>5490</v>
      </c>
      <c r="G975" s="71">
        <v>1455232.98</v>
      </c>
      <c r="H975" s="72">
        <f t="shared" si="30"/>
        <v>7989229060.1999998</v>
      </c>
      <c r="I975" s="72">
        <v>2401746229</v>
      </c>
      <c r="J975" s="72">
        <v>0</v>
      </c>
      <c r="K975" s="72">
        <v>2401746229</v>
      </c>
      <c r="L975" s="81">
        <v>0</v>
      </c>
      <c r="M975" s="82">
        <v>48821976.630000003</v>
      </c>
      <c r="N975" s="82">
        <v>0</v>
      </c>
      <c r="O975" s="82">
        <v>0</v>
      </c>
      <c r="P975" s="82">
        <v>469749540.83999997</v>
      </c>
      <c r="Q975" s="81">
        <f t="shared" si="31"/>
        <v>5068911313.7299995</v>
      </c>
    </row>
    <row r="976" spans="1:17" x14ac:dyDescent="0.25">
      <c r="A976" s="63" t="s">
        <v>1905</v>
      </c>
      <c r="B976" s="64" t="s">
        <v>1927</v>
      </c>
      <c r="C976" s="65" t="s">
        <v>1907</v>
      </c>
      <c r="D976" s="65" t="s">
        <v>1928</v>
      </c>
      <c r="E976" s="64" t="s">
        <v>15</v>
      </c>
      <c r="F976" s="66">
        <v>40705</v>
      </c>
      <c r="G976" s="71">
        <v>1348805.18</v>
      </c>
      <c r="H976" s="72">
        <f t="shared" si="30"/>
        <v>54903114851.899994</v>
      </c>
      <c r="I976" s="72">
        <v>17823692545</v>
      </c>
      <c r="J976" s="72">
        <v>0</v>
      </c>
      <c r="K976" s="72">
        <v>17823692545</v>
      </c>
      <c r="L976" s="81">
        <v>0</v>
      </c>
      <c r="M976" s="82">
        <v>550030832.87</v>
      </c>
      <c r="N976" s="82">
        <v>0</v>
      </c>
      <c r="O976" s="82">
        <v>0</v>
      </c>
      <c r="P976" s="82">
        <v>3482906204.02</v>
      </c>
      <c r="Q976" s="81">
        <f t="shared" si="31"/>
        <v>33046485270.009995</v>
      </c>
    </row>
    <row r="977" spans="1:17" x14ac:dyDescent="0.25">
      <c r="A977" s="63" t="s">
        <v>1905</v>
      </c>
      <c r="B977" s="64" t="s">
        <v>1929</v>
      </c>
      <c r="C977" s="65" t="s">
        <v>1907</v>
      </c>
      <c r="D977" s="65" t="s">
        <v>1930</v>
      </c>
      <c r="E977" s="64" t="s">
        <v>15</v>
      </c>
      <c r="F977" s="66">
        <v>4433</v>
      </c>
      <c r="G977" s="71">
        <v>1574513.75</v>
      </c>
      <c r="H977" s="72">
        <f t="shared" si="30"/>
        <v>6979819453.75</v>
      </c>
      <c r="I977" s="72">
        <v>1885510281</v>
      </c>
      <c r="J977" s="72">
        <v>0</v>
      </c>
      <c r="K977" s="72">
        <v>1885510281</v>
      </c>
      <c r="L977" s="81">
        <v>0</v>
      </c>
      <c r="M977" s="82">
        <v>89362179.010000005</v>
      </c>
      <c r="N977" s="82">
        <v>0</v>
      </c>
      <c r="O977" s="82">
        <v>0</v>
      </c>
      <c r="P977" s="82">
        <v>379307780.43000001</v>
      </c>
      <c r="Q977" s="81">
        <f t="shared" si="31"/>
        <v>4625639213.3099995</v>
      </c>
    </row>
    <row r="978" spans="1:17" x14ac:dyDescent="0.25">
      <c r="A978" s="63" t="s">
        <v>1905</v>
      </c>
      <c r="B978" s="64" t="s">
        <v>1931</v>
      </c>
      <c r="C978" s="65" t="s">
        <v>1907</v>
      </c>
      <c r="D978" s="65" t="s">
        <v>1932</v>
      </c>
      <c r="E978" s="64" t="s">
        <v>15</v>
      </c>
      <c r="F978" s="66">
        <v>20809</v>
      </c>
      <c r="G978" s="71">
        <v>1430715.23</v>
      </c>
      <c r="H978" s="72">
        <f t="shared" si="30"/>
        <v>29771753221.07</v>
      </c>
      <c r="I978" s="72">
        <v>9124630006</v>
      </c>
      <c r="J978" s="72">
        <v>0</v>
      </c>
      <c r="K978" s="72">
        <v>9124630006</v>
      </c>
      <c r="L978" s="81">
        <v>0</v>
      </c>
      <c r="M978" s="82">
        <v>234254177.56999999</v>
      </c>
      <c r="N978" s="82">
        <v>0</v>
      </c>
      <c r="O978" s="82">
        <v>0</v>
      </c>
      <c r="P978" s="82">
        <v>1780513332.5</v>
      </c>
      <c r="Q978" s="81">
        <f t="shared" si="31"/>
        <v>18632355705</v>
      </c>
    </row>
    <row r="979" spans="1:17" x14ac:dyDescent="0.25">
      <c r="A979" s="63" t="s">
        <v>1905</v>
      </c>
      <c r="B979" s="64" t="s">
        <v>1933</v>
      </c>
      <c r="C979" s="65" t="s">
        <v>1907</v>
      </c>
      <c r="D979" s="65" t="s">
        <v>1934</v>
      </c>
      <c r="E979" s="64" t="s">
        <v>15</v>
      </c>
      <c r="F979" s="66">
        <v>5949</v>
      </c>
      <c r="G979" s="71">
        <v>1501119.62</v>
      </c>
      <c r="H979" s="72">
        <f t="shared" si="30"/>
        <v>8930160619.3800011</v>
      </c>
      <c r="I979" s="72">
        <v>2596324456</v>
      </c>
      <c r="J979" s="72">
        <v>0</v>
      </c>
      <c r="K979" s="72">
        <v>2596324456</v>
      </c>
      <c r="L979" s="81">
        <v>0</v>
      </c>
      <c r="M979" s="82">
        <v>59645004.119999997</v>
      </c>
      <c r="N979" s="82">
        <v>0</v>
      </c>
      <c r="O979" s="82">
        <v>0</v>
      </c>
      <c r="P979" s="82">
        <v>509023682.77999997</v>
      </c>
      <c r="Q979" s="81">
        <f t="shared" si="31"/>
        <v>5765167476.4800014</v>
      </c>
    </row>
    <row r="980" spans="1:17" x14ac:dyDescent="0.25">
      <c r="A980" s="63" t="s">
        <v>1905</v>
      </c>
      <c r="B980" s="64" t="s">
        <v>1935</v>
      </c>
      <c r="C980" s="65" t="s">
        <v>1907</v>
      </c>
      <c r="D980" s="65" t="s">
        <v>1936</v>
      </c>
      <c r="E980" s="64" t="s">
        <v>18</v>
      </c>
      <c r="F980" s="66">
        <v>6638</v>
      </c>
      <c r="G980" s="71">
        <v>1587359.66</v>
      </c>
      <c r="H980" s="72">
        <f t="shared" si="30"/>
        <v>10536893423.08</v>
      </c>
      <c r="I980" s="72">
        <v>2903454198</v>
      </c>
      <c r="J980" s="72">
        <v>0</v>
      </c>
      <c r="K980" s="72">
        <v>2903454198</v>
      </c>
      <c r="L980" s="81">
        <v>0</v>
      </c>
      <c r="M980" s="82">
        <v>78721542.819999993</v>
      </c>
      <c r="N980" s="82">
        <v>0</v>
      </c>
      <c r="O980" s="82">
        <v>0</v>
      </c>
      <c r="P980" s="82">
        <v>567977677.98000002</v>
      </c>
      <c r="Q980" s="81">
        <f t="shared" si="31"/>
        <v>6986740004.2799997</v>
      </c>
    </row>
    <row r="981" spans="1:17" x14ac:dyDescent="0.25">
      <c r="A981" s="63" t="s">
        <v>1905</v>
      </c>
      <c r="B981" s="64" t="s">
        <v>1937</v>
      </c>
      <c r="C981" s="65" t="s">
        <v>1907</v>
      </c>
      <c r="D981" s="65" t="s">
        <v>1938</v>
      </c>
      <c r="E981" s="64" t="s">
        <v>15</v>
      </c>
      <c r="F981" s="66">
        <v>45345</v>
      </c>
      <c r="G981" s="71">
        <v>1396674.01</v>
      </c>
      <c r="H981" s="72">
        <f t="shared" si="30"/>
        <v>63332182983.449997</v>
      </c>
      <c r="I981" s="72">
        <v>19751049725</v>
      </c>
      <c r="J981" s="72">
        <v>0</v>
      </c>
      <c r="K981" s="72">
        <v>19751049725</v>
      </c>
      <c r="L981" s="81">
        <v>0</v>
      </c>
      <c r="M981" s="82">
        <v>813394950.38999999</v>
      </c>
      <c r="N981" s="82">
        <v>0</v>
      </c>
      <c r="O981" s="82">
        <v>0</v>
      </c>
      <c r="P981" s="82">
        <v>3879925852.3899999</v>
      </c>
      <c r="Q981" s="81">
        <f t="shared" si="31"/>
        <v>38887812455.669998</v>
      </c>
    </row>
    <row r="982" spans="1:17" x14ac:dyDescent="0.25">
      <c r="A982" s="63" t="s">
        <v>1905</v>
      </c>
      <c r="B982" s="64" t="s">
        <v>1939</v>
      </c>
      <c r="C982" s="65" t="s">
        <v>1907</v>
      </c>
      <c r="D982" s="65" t="s">
        <v>1940</v>
      </c>
      <c r="E982" s="64" t="s">
        <v>15</v>
      </c>
      <c r="F982" s="66">
        <v>5219</v>
      </c>
      <c r="G982" s="71">
        <v>1548016.37</v>
      </c>
      <c r="H982" s="72">
        <f t="shared" si="30"/>
        <v>8079097435.0300007</v>
      </c>
      <c r="I982" s="72">
        <v>2247587677</v>
      </c>
      <c r="J982" s="72">
        <v>0</v>
      </c>
      <c r="K982" s="72">
        <v>2247587677</v>
      </c>
      <c r="L982" s="81">
        <v>0</v>
      </c>
      <c r="M982" s="82">
        <v>52685544.979999997</v>
      </c>
      <c r="N982" s="82">
        <v>0</v>
      </c>
      <c r="O982" s="82">
        <v>0</v>
      </c>
      <c r="P982" s="82">
        <v>446561539.82999998</v>
      </c>
      <c r="Q982" s="81">
        <f t="shared" si="31"/>
        <v>5332262673.2200012</v>
      </c>
    </row>
    <row r="983" spans="1:17" x14ac:dyDescent="0.25">
      <c r="A983" s="63" t="s">
        <v>1905</v>
      </c>
      <c r="B983" s="64" t="s">
        <v>1941</v>
      </c>
      <c r="C983" s="65" t="s">
        <v>1907</v>
      </c>
      <c r="D983" s="65" t="s">
        <v>1942</v>
      </c>
      <c r="E983" s="64" t="s">
        <v>15</v>
      </c>
      <c r="F983" s="66">
        <v>6914</v>
      </c>
      <c r="G983" s="71">
        <v>1495481.76</v>
      </c>
      <c r="H983" s="72">
        <f t="shared" si="30"/>
        <v>10339760888.639999</v>
      </c>
      <c r="I983" s="72">
        <v>2953688685</v>
      </c>
      <c r="J983" s="72">
        <v>0</v>
      </c>
      <c r="K983" s="72">
        <v>2953688685</v>
      </c>
      <c r="L983" s="81">
        <v>0</v>
      </c>
      <c r="M983" s="82">
        <v>111747829.51000001</v>
      </c>
      <c r="N983" s="82">
        <v>0</v>
      </c>
      <c r="O983" s="82">
        <v>0</v>
      </c>
      <c r="P983" s="82">
        <v>591593501.88999999</v>
      </c>
      <c r="Q983" s="81">
        <f t="shared" si="31"/>
        <v>6682730872.2399998</v>
      </c>
    </row>
    <row r="984" spans="1:17" x14ac:dyDescent="0.25">
      <c r="A984" s="63" t="s">
        <v>1905</v>
      </c>
      <c r="B984" s="64" t="s">
        <v>1943</v>
      </c>
      <c r="C984" s="65" t="s">
        <v>1907</v>
      </c>
      <c r="D984" s="65" t="s">
        <v>1944</v>
      </c>
      <c r="E984" s="64" t="s">
        <v>15</v>
      </c>
      <c r="F984" s="66">
        <v>24551</v>
      </c>
      <c r="G984" s="71">
        <v>1370497.04</v>
      </c>
      <c r="H984" s="72">
        <f t="shared" si="30"/>
        <v>33647072829.040001</v>
      </c>
      <c r="I984" s="72">
        <v>10746593947</v>
      </c>
      <c r="J984" s="72">
        <v>0</v>
      </c>
      <c r="K984" s="72">
        <v>10746593947</v>
      </c>
      <c r="L984" s="81">
        <v>0</v>
      </c>
      <c r="M984" s="82">
        <v>417078329.05000001</v>
      </c>
      <c r="N984" s="82">
        <v>0</v>
      </c>
      <c r="O984" s="82">
        <v>0</v>
      </c>
      <c r="P984" s="82">
        <v>2100695988.5799999</v>
      </c>
      <c r="Q984" s="81">
        <f t="shared" si="31"/>
        <v>20382704564.410004</v>
      </c>
    </row>
    <row r="985" spans="1:17" x14ac:dyDescent="0.25">
      <c r="A985" s="63" t="s">
        <v>1905</v>
      </c>
      <c r="B985" s="64" t="s">
        <v>1945</v>
      </c>
      <c r="C985" s="65" t="s">
        <v>1907</v>
      </c>
      <c r="D985" s="65" t="s">
        <v>1946</v>
      </c>
      <c r="E985" s="64" t="s">
        <v>15</v>
      </c>
      <c r="F985" s="66">
        <v>20505</v>
      </c>
      <c r="G985" s="71">
        <v>1532978.4</v>
      </c>
      <c r="H985" s="72">
        <f t="shared" si="30"/>
        <v>31433722091.999996</v>
      </c>
      <c r="I985" s="72">
        <v>8966379428</v>
      </c>
      <c r="J985" s="72">
        <v>0</v>
      </c>
      <c r="K985" s="72">
        <v>8966379428</v>
      </c>
      <c r="L985" s="81">
        <v>0</v>
      </c>
      <c r="M985" s="82">
        <v>331483658.01999998</v>
      </c>
      <c r="N985" s="82">
        <v>0</v>
      </c>
      <c r="O985" s="82">
        <v>0</v>
      </c>
      <c r="P985" s="82">
        <v>1754501700.3699999</v>
      </c>
      <c r="Q985" s="81">
        <f t="shared" si="31"/>
        <v>20381357305.609997</v>
      </c>
    </row>
    <row r="986" spans="1:17" x14ac:dyDescent="0.25">
      <c r="A986" s="63" t="s">
        <v>1905</v>
      </c>
      <c r="B986" s="64" t="s">
        <v>1947</v>
      </c>
      <c r="C986" s="65" t="s">
        <v>1907</v>
      </c>
      <c r="D986" s="65" t="s">
        <v>1948</v>
      </c>
      <c r="E986" s="64" t="s">
        <v>18</v>
      </c>
      <c r="F986" s="66">
        <v>3961</v>
      </c>
      <c r="G986" s="71">
        <v>1537190.38</v>
      </c>
      <c r="H986" s="72">
        <f t="shared" si="30"/>
        <v>6088811095.1799994</v>
      </c>
      <c r="I986" s="72">
        <v>1665623015</v>
      </c>
      <c r="J986" s="72">
        <v>0</v>
      </c>
      <c r="K986" s="72">
        <v>1665623015</v>
      </c>
      <c r="L986" s="81">
        <v>0</v>
      </c>
      <c r="M986" s="82">
        <v>37170366.630000003</v>
      </c>
      <c r="N986" s="82">
        <v>0</v>
      </c>
      <c r="O986" s="82">
        <v>0</v>
      </c>
      <c r="P986" s="82">
        <v>338921298.95999998</v>
      </c>
      <c r="Q986" s="81">
        <f t="shared" si="31"/>
        <v>4047096414.5899992</v>
      </c>
    </row>
    <row r="987" spans="1:17" x14ac:dyDescent="0.25">
      <c r="A987" s="63" t="s">
        <v>1905</v>
      </c>
      <c r="B987" s="64" t="s">
        <v>1949</v>
      </c>
      <c r="C987" s="65" t="s">
        <v>1907</v>
      </c>
      <c r="D987" s="65" t="s">
        <v>1950</v>
      </c>
      <c r="E987" s="64" t="s">
        <v>15</v>
      </c>
      <c r="F987" s="66">
        <v>11718</v>
      </c>
      <c r="G987" s="71">
        <v>1495904.08</v>
      </c>
      <c r="H987" s="72">
        <f t="shared" si="30"/>
        <v>17529004009.440002</v>
      </c>
      <c r="I987" s="72">
        <v>5114650633</v>
      </c>
      <c r="J987" s="72">
        <v>0</v>
      </c>
      <c r="K987" s="72">
        <v>5114650633</v>
      </c>
      <c r="L987" s="81">
        <v>0</v>
      </c>
      <c r="M987" s="82">
        <v>195634294.65000001</v>
      </c>
      <c r="N987" s="82">
        <v>0</v>
      </c>
      <c r="O987" s="82">
        <v>0</v>
      </c>
      <c r="P987" s="82">
        <v>1002645741.28</v>
      </c>
      <c r="Q987" s="81">
        <f t="shared" si="31"/>
        <v>11216073340.510002</v>
      </c>
    </row>
    <row r="988" spans="1:17" x14ac:dyDescent="0.25">
      <c r="A988" s="63" t="s">
        <v>1905</v>
      </c>
      <c r="B988" s="64" t="s">
        <v>1951</v>
      </c>
      <c r="C988" s="65" t="s">
        <v>1907</v>
      </c>
      <c r="D988" s="65" t="s">
        <v>1952</v>
      </c>
      <c r="E988" s="64" t="s">
        <v>15</v>
      </c>
      <c r="F988" s="66">
        <v>6615</v>
      </c>
      <c r="G988" s="71">
        <v>1436495.59</v>
      </c>
      <c r="H988" s="72">
        <f t="shared" si="30"/>
        <v>9502418327.8500004</v>
      </c>
      <c r="I988" s="72">
        <v>2883011982</v>
      </c>
      <c r="J988" s="72">
        <v>0</v>
      </c>
      <c r="K988" s="72">
        <v>2883011982</v>
      </c>
      <c r="L988" s="81">
        <v>0</v>
      </c>
      <c r="M988" s="82">
        <v>71890519</v>
      </c>
      <c r="N988" s="82">
        <v>0</v>
      </c>
      <c r="O988" s="82">
        <v>0</v>
      </c>
      <c r="P988" s="82">
        <v>566009692.65999997</v>
      </c>
      <c r="Q988" s="81">
        <f t="shared" si="31"/>
        <v>5981506134.1900005</v>
      </c>
    </row>
    <row r="989" spans="1:17" x14ac:dyDescent="0.25">
      <c r="A989" s="63" t="s">
        <v>1905</v>
      </c>
      <c r="B989" s="64" t="s">
        <v>1953</v>
      </c>
      <c r="C989" s="65" t="s">
        <v>1907</v>
      </c>
      <c r="D989" s="65" t="s">
        <v>1954</v>
      </c>
      <c r="E989" s="64" t="s">
        <v>15</v>
      </c>
      <c r="F989" s="66">
        <v>10940</v>
      </c>
      <c r="G989" s="71">
        <v>1525748.3</v>
      </c>
      <c r="H989" s="72">
        <f t="shared" si="30"/>
        <v>16691686402</v>
      </c>
      <c r="I989" s="72">
        <v>4791300762</v>
      </c>
      <c r="J989" s="72">
        <v>0</v>
      </c>
      <c r="K989" s="72">
        <v>4791300762</v>
      </c>
      <c r="L989" s="81">
        <v>0</v>
      </c>
      <c r="M989" s="82">
        <v>180785687.22</v>
      </c>
      <c r="N989" s="82">
        <v>0</v>
      </c>
      <c r="O989" s="82">
        <v>0</v>
      </c>
      <c r="P989" s="82">
        <v>936076498.50999999</v>
      </c>
      <c r="Q989" s="81">
        <f t="shared" si="31"/>
        <v>10783523454.27</v>
      </c>
    </row>
    <row r="990" spans="1:17" x14ac:dyDescent="0.25">
      <c r="A990" s="63" t="s">
        <v>1905</v>
      </c>
      <c r="B990" s="64" t="s">
        <v>1955</v>
      </c>
      <c r="C990" s="65" t="s">
        <v>1907</v>
      </c>
      <c r="D990" s="65" t="s">
        <v>1956</v>
      </c>
      <c r="E990" s="64" t="s">
        <v>15</v>
      </c>
      <c r="F990" s="66">
        <v>28939</v>
      </c>
      <c r="G990" s="71">
        <v>1475342</v>
      </c>
      <c r="H990" s="72">
        <f t="shared" si="30"/>
        <v>42694922138</v>
      </c>
      <c r="I990" s="72">
        <v>12665230849</v>
      </c>
      <c r="J990" s="72">
        <v>0</v>
      </c>
      <c r="K990" s="72">
        <v>12665230849</v>
      </c>
      <c r="L990" s="81">
        <v>0</v>
      </c>
      <c r="M990" s="82">
        <v>396354534.63999999</v>
      </c>
      <c r="N990" s="82">
        <v>0</v>
      </c>
      <c r="O990" s="82">
        <v>0</v>
      </c>
      <c r="P990" s="82">
        <v>2476153362.9299998</v>
      </c>
      <c r="Q990" s="81">
        <f t="shared" si="31"/>
        <v>27157183391.43</v>
      </c>
    </row>
    <row r="991" spans="1:17" x14ac:dyDescent="0.25">
      <c r="A991" s="63" t="s">
        <v>1905</v>
      </c>
      <c r="B991" s="64" t="s">
        <v>1957</v>
      </c>
      <c r="C991" s="65" t="s">
        <v>1907</v>
      </c>
      <c r="D991" s="65" t="s">
        <v>1958</v>
      </c>
      <c r="E991" s="64" t="s">
        <v>15</v>
      </c>
      <c r="F991" s="66">
        <v>23273</v>
      </c>
      <c r="G991" s="71">
        <v>1396830.6</v>
      </c>
      <c r="H991" s="72">
        <f t="shared" si="30"/>
        <v>32508438553.800003</v>
      </c>
      <c r="I991" s="72">
        <v>10173438379</v>
      </c>
      <c r="J991" s="72">
        <v>0</v>
      </c>
      <c r="K991" s="72">
        <v>10173438379</v>
      </c>
      <c r="L991" s="81">
        <v>0</v>
      </c>
      <c r="M991" s="82">
        <v>425201256.79000002</v>
      </c>
      <c r="N991" s="82">
        <v>0</v>
      </c>
      <c r="O991" s="82">
        <v>0</v>
      </c>
      <c r="P991" s="82">
        <v>1991344456.1199999</v>
      </c>
      <c r="Q991" s="81">
        <f t="shared" si="31"/>
        <v>19918454461.890003</v>
      </c>
    </row>
    <row r="992" spans="1:17" x14ac:dyDescent="0.25">
      <c r="A992" s="63" t="s">
        <v>1905</v>
      </c>
      <c r="B992" s="64" t="s">
        <v>1959</v>
      </c>
      <c r="C992" s="65" t="s">
        <v>1907</v>
      </c>
      <c r="D992" s="65" t="s">
        <v>1960</v>
      </c>
      <c r="E992" s="64" t="s">
        <v>15</v>
      </c>
      <c r="F992" s="66">
        <v>17258</v>
      </c>
      <c r="G992" s="71">
        <v>1258837.29</v>
      </c>
      <c r="H992" s="72">
        <f t="shared" si="30"/>
        <v>21725013950.82</v>
      </c>
      <c r="I992" s="72">
        <v>7459882800</v>
      </c>
      <c r="J992" s="72">
        <v>0</v>
      </c>
      <c r="K992" s="72">
        <v>7459882800</v>
      </c>
      <c r="L992" s="81">
        <v>0</v>
      </c>
      <c r="M992" s="82">
        <v>534689924.93000001</v>
      </c>
      <c r="N992" s="82">
        <v>0</v>
      </c>
      <c r="O992" s="82">
        <v>0</v>
      </c>
      <c r="P992" s="82">
        <v>1476673511.0899999</v>
      </c>
      <c r="Q992" s="81">
        <f t="shared" si="31"/>
        <v>12253767714.799999</v>
      </c>
    </row>
    <row r="993" spans="1:17" x14ac:dyDescent="0.25">
      <c r="A993" s="63" t="s">
        <v>1905</v>
      </c>
      <c r="B993" s="64" t="s">
        <v>1961</v>
      </c>
      <c r="C993" s="65" t="s">
        <v>1907</v>
      </c>
      <c r="D993" s="65" t="s">
        <v>1962</v>
      </c>
      <c r="E993" s="64" t="s">
        <v>15</v>
      </c>
      <c r="F993" s="66">
        <v>2930</v>
      </c>
      <c r="G993" s="71">
        <v>1283841.26</v>
      </c>
      <c r="H993" s="72">
        <f t="shared" si="30"/>
        <v>3761654891.8000002</v>
      </c>
      <c r="I993" s="72">
        <v>1237793309</v>
      </c>
      <c r="J993" s="72">
        <v>0</v>
      </c>
      <c r="K993" s="72">
        <v>1237793309</v>
      </c>
      <c r="L993" s="81">
        <v>0</v>
      </c>
      <c r="M993" s="82">
        <v>30005375.239999998</v>
      </c>
      <c r="N993" s="82">
        <v>0</v>
      </c>
      <c r="O993" s="82">
        <v>0</v>
      </c>
      <c r="P993" s="82">
        <v>250704217.61000001</v>
      </c>
      <c r="Q993" s="81">
        <f t="shared" si="31"/>
        <v>2243151989.9500003</v>
      </c>
    </row>
    <row r="994" spans="1:17" x14ac:dyDescent="0.25">
      <c r="A994" s="63" t="s">
        <v>1905</v>
      </c>
      <c r="B994" s="64" t="s">
        <v>1963</v>
      </c>
      <c r="C994" s="65" t="s">
        <v>1907</v>
      </c>
      <c r="D994" s="65" t="s">
        <v>1964</v>
      </c>
      <c r="E994" s="64" t="s">
        <v>18</v>
      </c>
      <c r="F994" s="66">
        <v>12088</v>
      </c>
      <c r="G994" s="71">
        <v>1775185.02</v>
      </c>
      <c r="H994" s="72">
        <f t="shared" si="30"/>
        <v>21458436521.759998</v>
      </c>
      <c r="I994" s="72">
        <v>5268155663</v>
      </c>
      <c r="J994" s="72">
        <v>0</v>
      </c>
      <c r="K994" s="72">
        <v>5268155663</v>
      </c>
      <c r="L994" s="81">
        <v>0</v>
      </c>
      <c r="M994" s="82">
        <v>139666117</v>
      </c>
      <c r="N994" s="82">
        <v>0</v>
      </c>
      <c r="O994" s="82">
        <v>0</v>
      </c>
      <c r="P994" s="82">
        <v>1034304635.65</v>
      </c>
      <c r="Q994" s="81">
        <f t="shared" si="31"/>
        <v>15016310106.109999</v>
      </c>
    </row>
    <row r="995" spans="1:17" x14ac:dyDescent="0.25">
      <c r="A995" s="63" t="s">
        <v>1905</v>
      </c>
      <c r="B995" s="64" t="s">
        <v>1965</v>
      </c>
      <c r="C995" s="65" t="s">
        <v>1907</v>
      </c>
      <c r="D995" s="65" t="s">
        <v>1966</v>
      </c>
      <c r="E995" s="64" t="s">
        <v>15</v>
      </c>
      <c r="F995" s="66">
        <v>23502</v>
      </c>
      <c r="G995" s="71">
        <v>1461076.57</v>
      </c>
      <c r="H995" s="72">
        <f t="shared" si="30"/>
        <v>34338221548.140003</v>
      </c>
      <c r="I995" s="72">
        <v>10162831767</v>
      </c>
      <c r="J995" s="72">
        <v>0</v>
      </c>
      <c r="K995" s="72">
        <v>10162831767</v>
      </c>
      <c r="L995" s="81">
        <v>0</v>
      </c>
      <c r="M995" s="82">
        <v>242004837.58000001</v>
      </c>
      <c r="N995" s="82">
        <v>0</v>
      </c>
      <c r="O995" s="82">
        <v>0</v>
      </c>
      <c r="P995" s="82">
        <v>2010938744.8</v>
      </c>
      <c r="Q995" s="81">
        <f t="shared" si="31"/>
        <v>21922446198.760002</v>
      </c>
    </row>
    <row r="996" spans="1:17" x14ac:dyDescent="0.25">
      <c r="A996" s="63" t="s">
        <v>1905</v>
      </c>
      <c r="B996" s="64" t="s">
        <v>1967</v>
      </c>
      <c r="C996" s="65" t="s">
        <v>1907</v>
      </c>
      <c r="D996" s="65" t="s">
        <v>1968</v>
      </c>
      <c r="E996" s="64" t="s">
        <v>15</v>
      </c>
      <c r="F996" s="66">
        <v>8362</v>
      </c>
      <c r="G996" s="71">
        <v>1324196.33</v>
      </c>
      <c r="H996" s="72">
        <f t="shared" si="30"/>
        <v>11072929711.460001</v>
      </c>
      <c r="I996" s="72">
        <v>3665827403</v>
      </c>
      <c r="J996" s="72">
        <v>0</v>
      </c>
      <c r="K996" s="72">
        <v>3665827403</v>
      </c>
      <c r="L996" s="81">
        <v>0</v>
      </c>
      <c r="M996" s="82">
        <v>125180844.22</v>
      </c>
      <c r="N996" s="82">
        <v>0</v>
      </c>
      <c r="O996" s="82">
        <v>0</v>
      </c>
      <c r="P996" s="82">
        <v>715491012.85000002</v>
      </c>
      <c r="Q996" s="81">
        <f t="shared" si="31"/>
        <v>6566430451.3900013</v>
      </c>
    </row>
    <row r="997" spans="1:17" x14ac:dyDescent="0.25">
      <c r="A997" s="63" t="s">
        <v>1905</v>
      </c>
      <c r="B997" s="64" t="s">
        <v>1969</v>
      </c>
      <c r="C997" s="65" t="s">
        <v>1907</v>
      </c>
      <c r="D997" s="65" t="s">
        <v>1970</v>
      </c>
      <c r="E997" s="64" t="s">
        <v>15</v>
      </c>
      <c r="F997" s="66">
        <v>2156</v>
      </c>
      <c r="G997" s="71">
        <v>1568057.53</v>
      </c>
      <c r="H997" s="72">
        <f t="shared" si="30"/>
        <v>3380732034.6799998</v>
      </c>
      <c r="I997" s="72">
        <v>941721151</v>
      </c>
      <c r="J997" s="72">
        <v>0</v>
      </c>
      <c r="K997" s="72">
        <v>941721151</v>
      </c>
      <c r="L997" s="81">
        <v>0</v>
      </c>
      <c r="M997" s="82">
        <v>25812866.370000001</v>
      </c>
      <c r="N997" s="82">
        <v>0</v>
      </c>
      <c r="O997" s="82">
        <v>0</v>
      </c>
      <c r="P997" s="82">
        <v>184477233.16</v>
      </c>
      <c r="Q997" s="81">
        <f t="shared" si="31"/>
        <v>2228720784.1499996</v>
      </c>
    </row>
    <row r="998" spans="1:17" x14ac:dyDescent="0.25">
      <c r="A998" s="63" t="s">
        <v>1905</v>
      </c>
      <c r="B998" s="64" t="s">
        <v>1971</v>
      </c>
      <c r="C998" s="65" t="s">
        <v>1907</v>
      </c>
      <c r="D998" s="65" t="s">
        <v>1972</v>
      </c>
      <c r="E998" s="64" t="s">
        <v>18</v>
      </c>
      <c r="F998" s="66">
        <v>28985</v>
      </c>
      <c r="G998" s="71">
        <v>1282325.31</v>
      </c>
      <c r="H998" s="72">
        <f t="shared" si="30"/>
        <v>37168199110.349998</v>
      </c>
      <c r="I998" s="72">
        <v>12658446407</v>
      </c>
      <c r="J998" s="72">
        <v>0</v>
      </c>
      <c r="K998" s="72">
        <v>12658446407</v>
      </c>
      <c r="L998" s="81">
        <v>0</v>
      </c>
      <c r="M998" s="82">
        <v>312310709.39999998</v>
      </c>
      <c r="N998" s="82">
        <v>0</v>
      </c>
      <c r="O998" s="82">
        <v>0</v>
      </c>
      <c r="P998" s="82">
        <v>2480089333.5900002</v>
      </c>
      <c r="Q998" s="81">
        <f t="shared" si="31"/>
        <v>21717352660.360001</v>
      </c>
    </row>
    <row r="999" spans="1:17" x14ac:dyDescent="0.25">
      <c r="A999" s="63" t="s">
        <v>1905</v>
      </c>
      <c r="B999" s="64" t="s">
        <v>1973</v>
      </c>
      <c r="C999" s="65" t="s">
        <v>1907</v>
      </c>
      <c r="D999" s="65" t="s">
        <v>1974</v>
      </c>
      <c r="E999" s="64" t="s">
        <v>15</v>
      </c>
      <c r="F999" s="66">
        <v>6581</v>
      </c>
      <c r="G999" s="71">
        <v>1445387.17</v>
      </c>
      <c r="H999" s="72">
        <f t="shared" si="30"/>
        <v>9512092965.7700005</v>
      </c>
      <c r="I999" s="72">
        <v>2872787862</v>
      </c>
      <c r="J999" s="72">
        <v>0</v>
      </c>
      <c r="K999" s="72">
        <v>2872787862</v>
      </c>
      <c r="L999" s="81">
        <v>0</v>
      </c>
      <c r="M999" s="82">
        <v>80227586.299999997</v>
      </c>
      <c r="N999" s="82">
        <v>0</v>
      </c>
      <c r="O999" s="82">
        <v>0</v>
      </c>
      <c r="P999" s="82">
        <v>563100496.96000004</v>
      </c>
      <c r="Q999" s="81">
        <f t="shared" si="31"/>
        <v>5995977020.5100002</v>
      </c>
    </row>
    <row r="1000" spans="1:17" x14ac:dyDescent="0.25">
      <c r="A1000" s="63" t="s">
        <v>1905</v>
      </c>
      <c r="B1000" s="64" t="s">
        <v>1975</v>
      </c>
      <c r="C1000" s="65" t="s">
        <v>1907</v>
      </c>
      <c r="D1000" s="65" t="s">
        <v>1976</v>
      </c>
      <c r="E1000" s="64" t="s">
        <v>15</v>
      </c>
      <c r="F1000" s="66">
        <v>16772</v>
      </c>
      <c r="G1000" s="71">
        <v>1493829.12</v>
      </c>
      <c r="H1000" s="72">
        <f t="shared" si="30"/>
        <v>25054502000.640003</v>
      </c>
      <c r="I1000" s="72">
        <v>7340479807</v>
      </c>
      <c r="J1000" s="72">
        <v>0</v>
      </c>
      <c r="K1000" s="72">
        <v>7340479807</v>
      </c>
      <c r="L1000" s="81">
        <v>0</v>
      </c>
      <c r="M1000" s="82">
        <v>266936449.38</v>
      </c>
      <c r="N1000" s="82">
        <v>0</v>
      </c>
      <c r="O1000" s="82">
        <v>0</v>
      </c>
      <c r="P1000" s="82">
        <v>1435089125.51</v>
      </c>
      <c r="Q1000" s="81">
        <f t="shared" si="31"/>
        <v>16011996618.750004</v>
      </c>
    </row>
    <row r="1001" spans="1:17" x14ac:dyDescent="0.25">
      <c r="A1001" s="63" t="s">
        <v>1905</v>
      </c>
      <c r="B1001" s="64" t="s">
        <v>1977</v>
      </c>
      <c r="C1001" s="65" t="s">
        <v>1907</v>
      </c>
      <c r="D1001" s="65" t="s">
        <v>1978</v>
      </c>
      <c r="E1001" s="64" t="s">
        <v>18</v>
      </c>
      <c r="F1001" s="66">
        <v>22927</v>
      </c>
      <c r="G1001" s="71">
        <v>1278434.32</v>
      </c>
      <c r="H1001" s="72">
        <f t="shared" si="30"/>
        <v>29310663654.640003</v>
      </c>
      <c r="I1001" s="72">
        <v>10026131762</v>
      </c>
      <c r="J1001" s="72">
        <v>0</v>
      </c>
      <c r="K1001" s="72">
        <v>10026131762</v>
      </c>
      <c r="L1001" s="81">
        <v>0</v>
      </c>
      <c r="M1001" s="82">
        <v>220437824.06999999</v>
      </c>
      <c r="N1001" s="82">
        <v>0</v>
      </c>
      <c r="O1001" s="82">
        <v>0</v>
      </c>
      <c r="P1001" s="82">
        <v>1961739111.6500001</v>
      </c>
      <c r="Q1001" s="81">
        <f t="shared" si="31"/>
        <v>17102354956.920004</v>
      </c>
    </row>
    <row r="1002" spans="1:17" x14ac:dyDescent="0.25">
      <c r="A1002" s="63" t="s">
        <v>1905</v>
      </c>
      <c r="B1002" s="64" t="s">
        <v>1979</v>
      </c>
      <c r="C1002" s="65" t="s">
        <v>1907</v>
      </c>
      <c r="D1002" s="65" t="s">
        <v>1980</v>
      </c>
      <c r="E1002" s="64" t="s">
        <v>15</v>
      </c>
      <c r="F1002" s="66">
        <v>4133</v>
      </c>
      <c r="G1002" s="71">
        <v>1259347.8999999999</v>
      </c>
      <c r="H1002" s="72">
        <f t="shared" si="30"/>
        <v>5204884870.6999998</v>
      </c>
      <c r="I1002" s="72">
        <v>1746766914</v>
      </c>
      <c r="J1002" s="72">
        <v>0</v>
      </c>
      <c r="K1002" s="72">
        <v>1746766914</v>
      </c>
      <c r="L1002" s="81">
        <v>0</v>
      </c>
      <c r="M1002" s="82">
        <v>41783048.43</v>
      </c>
      <c r="N1002" s="82">
        <v>0</v>
      </c>
      <c r="O1002" s="82">
        <v>0</v>
      </c>
      <c r="P1002" s="82">
        <v>353638406.61000001</v>
      </c>
      <c r="Q1002" s="81">
        <f t="shared" si="31"/>
        <v>3062696501.6599998</v>
      </c>
    </row>
    <row r="1003" spans="1:17" x14ac:dyDescent="0.25">
      <c r="A1003" s="63" t="s">
        <v>1905</v>
      </c>
      <c r="B1003" s="64" t="s">
        <v>1981</v>
      </c>
      <c r="C1003" s="65" t="s">
        <v>1907</v>
      </c>
      <c r="D1003" s="65" t="s">
        <v>1982</v>
      </c>
      <c r="E1003" s="64" t="s">
        <v>15</v>
      </c>
      <c r="F1003" s="66">
        <v>22833</v>
      </c>
      <c r="G1003" s="71">
        <v>1299625.8</v>
      </c>
      <c r="H1003" s="72">
        <f t="shared" si="30"/>
        <v>29674355891.400002</v>
      </c>
      <c r="I1003" s="72">
        <v>9988842292</v>
      </c>
      <c r="J1003" s="72">
        <v>0</v>
      </c>
      <c r="K1003" s="72">
        <v>9988842292</v>
      </c>
      <c r="L1003" s="81">
        <v>0</v>
      </c>
      <c r="M1003" s="82">
        <v>308694147.62</v>
      </c>
      <c r="N1003" s="82">
        <v>0</v>
      </c>
      <c r="O1003" s="82">
        <v>0</v>
      </c>
      <c r="P1003" s="82">
        <v>1953696041.1900001</v>
      </c>
      <c r="Q1003" s="81">
        <f t="shared" si="31"/>
        <v>17423123410.59</v>
      </c>
    </row>
    <row r="1004" spans="1:17" x14ac:dyDescent="0.25">
      <c r="A1004" s="63" t="s">
        <v>1905</v>
      </c>
      <c r="B1004" s="64" t="s">
        <v>1983</v>
      </c>
      <c r="C1004" s="65" t="s">
        <v>1907</v>
      </c>
      <c r="D1004" s="65" t="s">
        <v>1984</v>
      </c>
      <c r="E1004" s="64" t="s">
        <v>15</v>
      </c>
      <c r="F1004" s="66">
        <v>9194</v>
      </c>
      <c r="G1004" s="71">
        <v>1430466.17</v>
      </c>
      <c r="H1004" s="72">
        <f t="shared" si="30"/>
        <v>13151705966.98</v>
      </c>
      <c r="I1004" s="72">
        <v>4020898715</v>
      </c>
      <c r="J1004" s="72">
        <v>0</v>
      </c>
      <c r="K1004" s="72">
        <v>4020898715</v>
      </c>
      <c r="L1004" s="81">
        <v>0</v>
      </c>
      <c r="M1004" s="82">
        <v>122006349.73999999</v>
      </c>
      <c r="N1004" s="82">
        <v>0</v>
      </c>
      <c r="O1004" s="82">
        <v>0</v>
      </c>
      <c r="P1004" s="82">
        <v>786680742.89999998</v>
      </c>
      <c r="Q1004" s="81">
        <f t="shared" si="31"/>
        <v>8222120159.3400002</v>
      </c>
    </row>
    <row r="1005" spans="1:17" x14ac:dyDescent="0.25">
      <c r="A1005" s="63" t="s">
        <v>1905</v>
      </c>
      <c r="B1005" s="64" t="s">
        <v>1985</v>
      </c>
      <c r="C1005" s="65" t="s">
        <v>1907</v>
      </c>
      <c r="D1005" s="65" t="s">
        <v>1986</v>
      </c>
      <c r="E1005" s="64" t="s">
        <v>15</v>
      </c>
      <c r="F1005" s="66">
        <v>11802</v>
      </c>
      <c r="G1005" s="71">
        <v>1293231.68</v>
      </c>
      <c r="H1005" s="72">
        <f t="shared" si="30"/>
        <v>15262720287.359999</v>
      </c>
      <c r="I1005" s="72">
        <v>5165617043</v>
      </c>
      <c r="J1005" s="72">
        <v>0</v>
      </c>
      <c r="K1005" s="72">
        <v>5165617043</v>
      </c>
      <c r="L1005" s="81">
        <v>0</v>
      </c>
      <c r="M1005" s="82">
        <v>127989762.01000001</v>
      </c>
      <c r="N1005" s="82">
        <v>0</v>
      </c>
      <c r="O1005" s="82">
        <v>0</v>
      </c>
      <c r="P1005" s="82">
        <v>1009833165.95</v>
      </c>
      <c r="Q1005" s="81">
        <f t="shared" si="31"/>
        <v>8959280316.3999977</v>
      </c>
    </row>
    <row r="1006" spans="1:17" x14ac:dyDescent="0.25">
      <c r="A1006" s="63" t="s">
        <v>1905</v>
      </c>
      <c r="B1006" s="64" t="s">
        <v>1987</v>
      </c>
      <c r="C1006" s="65" t="s">
        <v>1907</v>
      </c>
      <c r="D1006" s="65" t="s">
        <v>203</v>
      </c>
      <c r="E1006" s="64" t="s">
        <v>15</v>
      </c>
      <c r="F1006" s="66">
        <v>7899</v>
      </c>
      <c r="G1006" s="71">
        <v>1576401.16</v>
      </c>
      <c r="H1006" s="72">
        <f t="shared" si="30"/>
        <v>12451992762.84</v>
      </c>
      <c r="I1006" s="72">
        <v>3458513187</v>
      </c>
      <c r="J1006" s="72">
        <v>0</v>
      </c>
      <c r="K1006" s="72">
        <v>3458513187</v>
      </c>
      <c r="L1006" s="81">
        <v>0</v>
      </c>
      <c r="M1006" s="82">
        <v>122094233.8</v>
      </c>
      <c r="N1006" s="82">
        <v>0</v>
      </c>
      <c r="O1006" s="82">
        <v>0</v>
      </c>
      <c r="P1006" s="82">
        <v>675874612.59000003</v>
      </c>
      <c r="Q1006" s="81">
        <f t="shared" si="31"/>
        <v>8195510729.4499998</v>
      </c>
    </row>
    <row r="1007" spans="1:17" x14ac:dyDescent="0.25">
      <c r="A1007" s="63" t="s">
        <v>1905</v>
      </c>
      <c r="B1007" s="64" t="s">
        <v>1988</v>
      </c>
      <c r="C1007" s="65" t="s">
        <v>1907</v>
      </c>
      <c r="D1007" s="65" t="s">
        <v>1989</v>
      </c>
      <c r="E1007" s="64" t="s">
        <v>15</v>
      </c>
      <c r="F1007" s="66">
        <v>4490</v>
      </c>
      <c r="G1007" s="71">
        <v>1311683.52</v>
      </c>
      <c r="H1007" s="72">
        <f t="shared" si="30"/>
        <v>5889459004.8000002</v>
      </c>
      <c r="I1007" s="72">
        <v>1969316374</v>
      </c>
      <c r="J1007" s="72">
        <v>0</v>
      </c>
      <c r="K1007" s="72">
        <v>1969316374</v>
      </c>
      <c r="L1007" s="81">
        <v>0</v>
      </c>
      <c r="M1007" s="82">
        <v>43936222.020000003</v>
      </c>
      <c r="N1007" s="82">
        <v>0</v>
      </c>
      <c r="O1007" s="82">
        <v>0</v>
      </c>
      <c r="P1007" s="82">
        <v>384184961.45999998</v>
      </c>
      <c r="Q1007" s="81">
        <f t="shared" si="31"/>
        <v>3492021447.3200002</v>
      </c>
    </row>
    <row r="1008" spans="1:17" x14ac:dyDescent="0.25">
      <c r="A1008" s="63" t="s">
        <v>1905</v>
      </c>
      <c r="B1008" s="64" t="s">
        <v>1990</v>
      </c>
      <c r="C1008" s="65" t="s">
        <v>1907</v>
      </c>
      <c r="D1008" s="65" t="s">
        <v>810</v>
      </c>
      <c r="E1008" s="64" t="s">
        <v>15</v>
      </c>
      <c r="F1008" s="66">
        <v>2394</v>
      </c>
      <c r="G1008" s="71">
        <v>1543011.26</v>
      </c>
      <c r="H1008" s="72">
        <f t="shared" si="30"/>
        <v>3693968956.4400001</v>
      </c>
      <c r="I1008" s="72">
        <v>1036846539</v>
      </c>
      <c r="J1008" s="72">
        <v>0</v>
      </c>
      <c r="K1008" s="72">
        <v>1036846539</v>
      </c>
      <c r="L1008" s="81">
        <v>0</v>
      </c>
      <c r="M1008" s="82">
        <v>27470565.32</v>
      </c>
      <c r="N1008" s="82">
        <v>0</v>
      </c>
      <c r="O1008" s="82">
        <v>0</v>
      </c>
      <c r="P1008" s="82">
        <v>204841603.06</v>
      </c>
      <c r="Q1008" s="81">
        <f t="shared" si="31"/>
        <v>2424810249.0599999</v>
      </c>
    </row>
    <row r="1009" spans="1:17" x14ac:dyDescent="0.25">
      <c r="A1009" s="63" t="s">
        <v>1905</v>
      </c>
      <c r="B1009" s="64" t="s">
        <v>1991</v>
      </c>
      <c r="C1009" s="65" t="s">
        <v>1907</v>
      </c>
      <c r="D1009" s="65" t="s">
        <v>1992</v>
      </c>
      <c r="E1009" s="64" t="s">
        <v>15</v>
      </c>
      <c r="F1009" s="66">
        <v>3418</v>
      </c>
      <c r="G1009" s="71">
        <v>1456687.86</v>
      </c>
      <c r="H1009" s="72">
        <f t="shared" si="30"/>
        <v>4978959105.4800005</v>
      </c>
      <c r="I1009" s="72">
        <v>1499981133</v>
      </c>
      <c r="J1009" s="72">
        <v>0</v>
      </c>
      <c r="K1009" s="72">
        <v>1499981133</v>
      </c>
      <c r="L1009" s="81">
        <v>0</v>
      </c>
      <c r="M1009" s="82">
        <v>41954784.950000003</v>
      </c>
      <c r="N1009" s="82">
        <v>0</v>
      </c>
      <c r="O1009" s="82">
        <v>0</v>
      </c>
      <c r="P1009" s="82">
        <v>292459732.35000002</v>
      </c>
      <c r="Q1009" s="81">
        <f t="shared" si="31"/>
        <v>3144563455.1800003</v>
      </c>
    </row>
    <row r="1010" spans="1:17" x14ac:dyDescent="0.25">
      <c r="A1010" s="63" t="s">
        <v>1905</v>
      </c>
      <c r="B1010" s="64" t="s">
        <v>1993</v>
      </c>
      <c r="C1010" s="65" t="s">
        <v>1907</v>
      </c>
      <c r="D1010" s="65" t="s">
        <v>1994</v>
      </c>
      <c r="E1010" s="64" t="s">
        <v>15</v>
      </c>
      <c r="F1010" s="66">
        <v>8058</v>
      </c>
      <c r="G1010" s="71">
        <v>1505316.92</v>
      </c>
      <c r="H1010" s="72">
        <f t="shared" si="30"/>
        <v>12129843741.359999</v>
      </c>
      <c r="I1010" s="72">
        <v>3524621025</v>
      </c>
      <c r="J1010" s="72">
        <v>0</v>
      </c>
      <c r="K1010" s="72">
        <v>3524621025</v>
      </c>
      <c r="L1010" s="81">
        <v>0</v>
      </c>
      <c r="M1010" s="82">
        <v>119743464.45999999</v>
      </c>
      <c r="N1010" s="82">
        <v>0</v>
      </c>
      <c r="O1010" s="82">
        <v>0</v>
      </c>
      <c r="P1010" s="82">
        <v>689479380.72000003</v>
      </c>
      <c r="Q1010" s="81">
        <f t="shared" si="31"/>
        <v>7795999871.1799984</v>
      </c>
    </row>
    <row r="1011" spans="1:17" x14ac:dyDescent="0.25">
      <c r="A1011" s="63" t="s">
        <v>1905</v>
      </c>
      <c r="B1011" s="64" t="s">
        <v>1995</v>
      </c>
      <c r="C1011" s="65" t="s">
        <v>1907</v>
      </c>
      <c r="D1011" s="65" t="s">
        <v>1996</v>
      </c>
      <c r="E1011" s="64" t="s">
        <v>15</v>
      </c>
      <c r="F1011" s="66">
        <v>6791</v>
      </c>
      <c r="G1011" s="71">
        <v>1339473.99</v>
      </c>
      <c r="H1011" s="72">
        <f t="shared" si="30"/>
        <v>9096367866.0900002</v>
      </c>
      <c r="I1011" s="72">
        <v>2951925783</v>
      </c>
      <c r="J1011" s="72">
        <v>0</v>
      </c>
      <c r="K1011" s="72">
        <v>2951925783</v>
      </c>
      <c r="L1011" s="81">
        <v>0</v>
      </c>
      <c r="M1011" s="82">
        <v>73722079.980000004</v>
      </c>
      <c r="N1011" s="82">
        <v>0</v>
      </c>
      <c r="O1011" s="82">
        <v>0</v>
      </c>
      <c r="P1011" s="82">
        <v>581069058.63</v>
      </c>
      <c r="Q1011" s="81">
        <f t="shared" si="31"/>
        <v>5489650944.4799995</v>
      </c>
    </row>
    <row r="1012" spans="1:17" x14ac:dyDescent="0.25">
      <c r="A1012" s="63" t="s">
        <v>1905</v>
      </c>
      <c r="B1012" s="64" t="s">
        <v>1997</v>
      </c>
      <c r="C1012" s="65" t="s">
        <v>1907</v>
      </c>
      <c r="D1012" s="65" t="s">
        <v>1998</v>
      </c>
      <c r="E1012" s="64" t="s">
        <v>18</v>
      </c>
      <c r="F1012" s="66">
        <v>4173</v>
      </c>
      <c r="G1012" s="71">
        <v>1640156.18</v>
      </c>
      <c r="H1012" s="72">
        <f t="shared" si="30"/>
        <v>6844371739.1399994</v>
      </c>
      <c r="I1012" s="72">
        <v>1803955407</v>
      </c>
      <c r="J1012" s="72">
        <v>0</v>
      </c>
      <c r="K1012" s="72">
        <v>1803955407</v>
      </c>
      <c r="L1012" s="81">
        <v>0</v>
      </c>
      <c r="M1012" s="82">
        <v>51742169.43</v>
      </c>
      <c r="N1012" s="82">
        <v>0</v>
      </c>
      <c r="O1012" s="82">
        <v>0</v>
      </c>
      <c r="P1012" s="82">
        <v>357060989.79000002</v>
      </c>
      <c r="Q1012" s="81">
        <f t="shared" si="31"/>
        <v>4631613172.9199991</v>
      </c>
    </row>
    <row r="1013" spans="1:17" x14ac:dyDescent="0.25">
      <c r="A1013" s="63" t="s">
        <v>1999</v>
      </c>
      <c r="B1013" s="64" t="s">
        <v>2000</v>
      </c>
      <c r="C1013" s="65" t="s">
        <v>2001</v>
      </c>
      <c r="D1013" s="65" t="s">
        <v>2002</v>
      </c>
      <c r="E1013" s="64" t="s">
        <v>12</v>
      </c>
      <c r="F1013" s="66">
        <v>862398</v>
      </c>
      <c r="G1013" s="71">
        <v>1446743.6</v>
      </c>
      <c r="H1013" s="72">
        <f t="shared" si="30"/>
        <v>1247668787152.8</v>
      </c>
      <c r="I1013" s="72">
        <v>373826429541</v>
      </c>
      <c r="J1013" s="72">
        <v>0</v>
      </c>
      <c r="K1013" s="72">
        <v>373826429541</v>
      </c>
      <c r="L1013" s="81">
        <v>0</v>
      </c>
      <c r="M1013" s="82">
        <v>19959296843.150002</v>
      </c>
      <c r="N1013" s="82">
        <v>451795766.38</v>
      </c>
      <c r="O1013" s="82">
        <v>1958280446</v>
      </c>
      <c r="P1013" s="82">
        <v>0</v>
      </c>
      <c r="Q1013" s="81">
        <f t="shared" si="31"/>
        <v>851472984556.27002</v>
      </c>
    </row>
    <row r="1014" spans="1:17" x14ac:dyDescent="0.25">
      <c r="A1014" s="63" t="s">
        <v>1999</v>
      </c>
      <c r="B1014" s="64" t="s">
        <v>2003</v>
      </c>
      <c r="C1014" s="65" t="s">
        <v>2001</v>
      </c>
      <c r="D1014" s="65" t="s">
        <v>2004</v>
      </c>
      <c r="E1014" s="64" t="s">
        <v>15</v>
      </c>
      <c r="F1014" s="66">
        <v>9092</v>
      </c>
      <c r="G1014" s="71">
        <v>1338620.8999999999</v>
      </c>
      <c r="H1014" s="72">
        <f t="shared" si="30"/>
        <v>12170741222.799999</v>
      </c>
      <c r="I1014" s="72">
        <v>3951662868</v>
      </c>
      <c r="J1014" s="72">
        <v>0</v>
      </c>
      <c r="K1014" s="72">
        <v>3951662868</v>
      </c>
      <c r="L1014" s="81">
        <v>0</v>
      </c>
      <c r="M1014" s="82">
        <v>176266132.59</v>
      </c>
      <c r="N1014" s="82">
        <v>0</v>
      </c>
      <c r="O1014" s="82">
        <v>0</v>
      </c>
      <c r="P1014" s="82">
        <v>2678132129.4899998</v>
      </c>
      <c r="Q1014" s="81">
        <f t="shared" si="31"/>
        <v>5364680092.7199993</v>
      </c>
    </row>
    <row r="1015" spans="1:17" x14ac:dyDescent="0.25">
      <c r="A1015" s="63" t="s">
        <v>1999</v>
      </c>
      <c r="B1015" s="64" t="s">
        <v>2005</v>
      </c>
      <c r="C1015" s="65" t="s">
        <v>2001</v>
      </c>
      <c r="D1015" s="65" t="s">
        <v>2006</v>
      </c>
      <c r="E1015" s="64" t="s">
        <v>15</v>
      </c>
      <c r="F1015" s="66">
        <v>9791</v>
      </c>
      <c r="G1015" s="71">
        <v>1377551.21</v>
      </c>
      <c r="H1015" s="72">
        <f t="shared" si="30"/>
        <v>13487603897.109999</v>
      </c>
      <c r="I1015" s="72">
        <v>4274219838</v>
      </c>
      <c r="J1015" s="72">
        <v>0</v>
      </c>
      <c r="K1015" s="72">
        <v>4274219838</v>
      </c>
      <c r="L1015" s="81">
        <v>0</v>
      </c>
      <c r="M1015" s="82">
        <v>132903142.78</v>
      </c>
      <c r="N1015" s="82">
        <v>0</v>
      </c>
      <c r="O1015" s="82">
        <v>0</v>
      </c>
      <c r="P1015" s="82">
        <v>2884029001.3000002</v>
      </c>
      <c r="Q1015" s="81">
        <f t="shared" si="31"/>
        <v>6196451915.0299988</v>
      </c>
    </row>
    <row r="1016" spans="1:17" x14ac:dyDescent="0.25">
      <c r="A1016" s="63" t="s">
        <v>1999</v>
      </c>
      <c r="B1016" s="64" t="s">
        <v>2007</v>
      </c>
      <c r="C1016" s="65" t="s">
        <v>2001</v>
      </c>
      <c r="D1016" s="65" t="s">
        <v>2008</v>
      </c>
      <c r="E1016" s="64" t="s">
        <v>15</v>
      </c>
      <c r="F1016" s="66">
        <v>12466</v>
      </c>
      <c r="G1016" s="71">
        <v>1368412.14</v>
      </c>
      <c r="H1016" s="72">
        <f t="shared" si="30"/>
        <v>17058625737.239998</v>
      </c>
      <c r="I1016" s="72">
        <v>5432313398</v>
      </c>
      <c r="J1016" s="72">
        <v>0</v>
      </c>
      <c r="K1016" s="72">
        <v>5432313398</v>
      </c>
      <c r="L1016" s="81">
        <v>0</v>
      </c>
      <c r="M1016" s="82">
        <v>143288185.47</v>
      </c>
      <c r="N1016" s="82">
        <v>0</v>
      </c>
      <c r="O1016" s="82">
        <v>0</v>
      </c>
      <c r="P1016" s="82">
        <v>3671974826.9000001</v>
      </c>
      <c r="Q1016" s="81">
        <f t="shared" si="31"/>
        <v>7811049326.869997</v>
      </c>
    </row>
    <row r="1017" spans="1:17" x14ac:dyDescent="0.25">
      <c r="A1017" s="63" t="s">
        <v>1999</v>
      </c>
      <c r="B1017" s="64" t="s">
        <v>2009</v>
      </c>
      <c r="C1017" s="65" t="s">
        <v>2001</v>
      </c>
      <c r="D1017" s="65" t="s">
        <v>42</v>
      </c>
      <c r="E1017" s="64" t="s">
        <v>15</v>
      </c>
      <c r="F1017" s="66">
        <v>4164</v>
      </c>
      <c r="G1017" s="71">
        <v>1416316.91</v>
      </c>
      <c r="H1017" s="72">
        <f t="shared" si="30"/>
        <v>5897543613.2399998</v>
      </c>
      <c r="I1017" s="72">
        <v>1818786265</v>
      </c>
      <c r="J1017" s="72">
        <v>0</v>
      </c>
      <c r="K1017" s="72">
        <v>1818786265</v>
      </c>
      <c r="L1017" s="81">
        <v>0</v>
      </c>
      <c r="M1017" s="82">
        <v>95052263.200000003</v>
      </c>
      <c r="N1017" s="82">
        <v>0</v>
      </c>
      <c r="O1017" s="82">
        <v>0</v>
      </c>
      <c r="P1017" s="82">
        <v>1226544455.26</v>
      </c>
      <c r="Q1017" s="81">
        <f t="shared" si="31"/>
        <v>2757160629.7799997</v>
      </c>
    </row>
    <row r="1018" spans="1:17" x14ac:dyDescent="0.25">
      <c r="A1018" s="63" t="s">
        <v>1999</v>
      </c>
      <c r="B1018" s="64" t="s">
        <v>2010</v>
      </c>
      <c r="C1018" s="65" t="s">
        <v>2001</v>
      </c>
      <c r="D1018" s="65" t="s">
        <v>751</v>
      </c>
      <c r="E1018" s="64" t="s">
        <v>15</v>
      </c>
      <c r="F1018" s="66">
        <v>9507</v>
      </c>
      <c r="G1018" s="71">
        <v>1380672.86</v>
      </c>
      <c r="H1018" s="72">
        <f t="shared" si="30"/>
        <v>13126056880.02</v>
      </c>
      <c r="I1018" s="72">
        <v>4153422763</v>
      </c>
      <c r="J1018" s="72">
        <v>0</v>
      </c>
      <c r="K1018" s="72">
        <v>4153422763</v>
      </c>
      <c r="L1018" s="81">
        <v>0</v>
      </c>
      <c r="M1018" s="82">
        <v>92401995.079999998</v>
      </c>
      <c r="N1018" s="82">
        <v>0</v>
      </c>
      <c r="O1018" s="82">
        <v>0</v>
      </c>
      <c r="P1018" s="82">
        <v>2800374192.1500001</v>
      </c>
      <c r="Q1018" s="81">
        <f t="shared" si="31"/>
        <v>6079857929.7900009</v>
      </c>
    </row>
    <row r="1019" spans="1:17" x14ac:dyDescent="0.25">
      <c r="A1019" s="63" t="s">
        <v>1999</v>
      </c>
      <c r="B1019" s="64" t="s">
        <v>2011</v>
      </c>
      <c r="C1019" s="65" t="s">
        <v>2001</v>
      </c>
      <c r="D1019" s="65" t="s">
        <v>2012</v>
      </c>
      <c r="E1019" s="64" t="s">
        <v>51</v>
      </c>
      <c r="F1019" s="66">
        <v>212269</v>
      </c>
      <c r="G1019" s="71">
        <v>1316155.8600000001</v>
      </c>
      <c r="H1019" s="72">
        <f t="shared" si="30"/>
        <v>279379088246.34003</v>
      </c>
      <c r="I1019" s="72">
        <v>92921691986</v>
      </c>
      <c r="J1019" s="72">
        <v>0</v>
      </c>
      <c r="K1019" s="72">
        <v>92921691986</v>
      </c>
      <c r="L1019" s="81">
        <v>0</v>
      </c>
      <c r="M1019" s="82">
        <v>2934458072.48</v>
      </c>
      <c r="N1019" s="82">
        <v>3299244357.6700001</v>
      </c>
      <c r="O1019" s="82">
        <v>0</v>
      </c>
      <c r="P1019" s="82">
        <v>0</v>
      </c>
      <c r="Q1019" s="81">
        <f t="shared" si="31"/>
        <v>180223693830.19003</v>
      </c>
    </row>
    <row r="1020" spans="1:17" x14ac:dyDescent="0.25">
      <c r="A1020" s="63" t="s">
        <v>1999</v>
      </c>
      <c r="B1020" s="64" t="s">
        <v>2013</v>
      </c>
      <c r="C1020" s="65" t="s">
        <v>2001</v>
      </c>
      <c r="D1020" s="65" t="s">
        <v>2014</v>
      </c>
      <c r="E1020" s="64" t="s">
        <v>51</v>
      </c>
      <c r="F1020" s="66">
        <v>58533</v>
      </c>
      <c r="G1020" s="71">
        <v>1547858.98</v>
      </c>
      <c r="H1020" s="72">
        <f t="shared" si="30"/>
        <v>90600829676.339996</v>
      </c>
      <c r="I1020" s="72">
        <v>25457056206</v>
      </c>
      <c r="J1020" s="72">
        <v>0</v>
      </c>
      <c r="K1020" s="72">
        <v>25457056206</v>
      </c>
      <c r="L1020" s="81">
        <v>0</v>
      </c>
      <c r="M1020" s="82">
        <v>980252067.94000006</v>
      </c>
      <c r="N1020" s="82">
        <v>0</v>
      </c>
      <c r="O1020" s="82">
        <v>0</v>
      </c>
      <c r="P1020" s="82">
        <v>17241432900.939999</v>
      </c>
      <c r="Q1020" s="81">
        <f t="shared" si="31"/>
        <v>46922088501.459999</v>
      </c>
    </row>
    <row r="1021" spans="1:17" x14ac:dyDescent="0.25">
      <c r="A1021" s="63" t="s">
        <v>1999</v>
      </c>
      <c r="B1021" s="64" t="s">
        <v>2015</v>
      </c>
      <c r="C1021" s="65" t="s">
        <v>2001</v>
      </c>
      <c r="D1021" s="65" t="s">
        <v>2016</v>
      </c>
      <c r="E1021" s="64" t="s">
        <v>15</v>
      </c>
      <c r="F1021" s="66">
        <v>11511</v>
      </c>
      <c r="G1021" s="71">
        <v>1355076.41</v>
      </c>
      <c r="H1021" s="72">
        <f t="shared" si="30"/>
        <v>15598284555.509998</v>
      </c>
      <c r="I1021" s="72">
        <v>5000363109</v>
      </c>
      <c r="J1021" s="72">
        <v>0</v>
      </c>
      <c r="K1021" s="72">
        <v>5000363109</v>
      </c>
      <c r="L1021" s="81">
        <v>0</v>
      </c>
      <c r="M1021" s="82">
        <v>143794797.91</v>
      </c>
      <c r="N1021" s="82">
        <v>0</v>
      </c>
      <c r="O1021" s="82">
        <v>0</v>
      </c>
      <c r="P1021" s="82">
        <v>3390670803.1799998</v>
      </c>
      <c r="Q1021" s="81">
        <f t="shared" si="31"/>
        <v>7063455845.4199982</v>
      </c>
    </row>
    <row r="1022" spans="1:17" x14ac:dyDescent="0.25">
      <c r="A1022" s="63" t="s">
        <v>1999</v>
      </c>
      <c r="B1022" s="64" t="s">
        <v>2017</v>
      </c>
      <c r="C1022" s="65" t="s">
        <v>2001</v>
      </c>
      <c r="D1022" s="65" t="s">
        <v>2018</v>
      </c>
      <c r="E1022" s="64" t="s">
        <v>15</v>
      </c>
      <c r="F1022" s="66">
        <v>18420</v>
      </c>
      <c r="G1022" s="71">
        <v>1463709.64</v>
      </c>
      <c r="H1022" s="72">
        <f t="shared" si="30"/>
        <v>26961531568.799999</v>
      </c>
      <c r="I1022" s="72">
        <v>8011684136</v>
      </c>
      <c r="J1022" s="72">
        <v>0</v>
      </c>
      <c r="K1022" s="72">
        <v>8011684136</v>
      </c>
      <c r="L1022" s="81">
        <v>0</v>
      </c>
      <c r="M1022" s="82">
        <v>406158268.35000002</v>
      </c>
      <c r="N1022" s="82">
        <v>0</v>
      </c>
      <c r="O1022" s="82">
        <v>0</v>
      </c>
      <c r="P1022" s="82">
        <v>5425780227.1400003</v>
      </c>
      <c r="Q1022" s="81">
        <f t="shared" si="31"/>
        <v>13117908937.309998</v>
      </c>
    </row>
    <row r="1023" spans="1:17" x14ac:dyDescent="0.25">
      <c r="A1023" s="63" t="s">
        <v>1999</v>
      </c>
      <c r="B1023" s="64" t="s">
        <v>2019</v>
      </c>
      <c r="C1023" s="65" t="s">
        <v>2001</v>
      </c>
      <c r="D1023" s="65" t="s">
        <v>2020</v>
      </c>
      <c r="E1023" s="64" t="s">
        <v>15</v>
      </c>
      <c r="F1023" s="66">
        <v>11576</v>
      </c>
      <c r="G1023" s="71">
        <v>1288164.32</v>
      </c>
      <c r="H1023" s="72">
        <f t="shared" si="30"/>
        <v>14911790168.320002</v>
      </c>
      <c r="I1023" s="72">
        <v>5030038537</v>
      </c>
      <c r="J1023" s="72">
        <v>0</v>
      </c>
      <c r="K1023" s="72">
        <v>5030038537</v>
      </c>
      <c r="L1023" s="81">
        <v>0</v>
      </c>
      <c r="M1023" s="82">
        <v>209436517.19999999</v>
      </c>
      <c r="N1023" s="82">
        <v>0</v>
      </c>
      <c r="O1023" s="82">
        <v>0</v>
      </c>
      <c r="P1023" s="82">
        <v>3409817150.3499999</v>
      </c>
      <c r="Q1023" s="81">
        <f t="shared" si="31"/>
        <v>6262497963.7700024</v>
      </c>
    </row>
    <row r="1024" spans="1:17" x14ac:dyDescent="0.25">
      <c r="A1024" s="63" t="s">
        <v>1999</v>
      </c>
      <c r="B1024" s="64" t="s">
        <v>2021</v>
      </c>
      <c r="C1024" s="65" t="s">
        <v>2001</v>
      </c>
      <c r="D1024" s="65" t="s">
        <v>273</v>
      </c>
      <c r="E1024" s="64" t="s">
        <v>15</v>
      </c>
      <c r="F1024" s="66">
        <v>35151</v>
      </c>
      <c r="G1024" s="71">
        <v>1257629.8899999999</v>
      </c>
      <c r="H1024" s="72">
        <f t="shared" si="30"/>
        <v>44206948263.389999</v>
      </c>
      <c r="I1024" s="72">
        <v>15298309914</v>
      </c>
      <c r="J1024" s="72">
        <v>0</v>
      </c>
      <c r="K1024" s="72">
        <v>15298309914</v>
      </c>
      <c r="L1024" s="81">
        <v>0</v>
      </c>
      <c r="M1024" s="82">
        <v>587229764.55999994</v>
      </c>
      <c r="N1024" s="82">
        <v>77623200.659999996</v>
      </c>
      <c r="O1024" s="82">
        <v>0</v>
      </c>
      <c r="P1024" s="82">
        <v>10354049987.200001</v>
      </c>
      <c r="Q1024" s="81">
        <f t="shared" si="31"/>
        <v>17889735396.970001</v>
      </c>
    </row>
    <row r="1025" spans="1:17" x14ac:dyDescent="0.25">
      <c r="A1025" s="63" t="s">
        <v>1999</v>
      </c>
      <c r="B1025" s="64" t="s">
        <v>2022</v>
      </c>
      <c r="C1025" s="65" t="s">
        <v>2001</v>
      </c>
      <c r="D1025" s="65" t="s">
        <v>2023</v>
      </c>
      <c r="E1025" s="64" t="s">
        <v>51</v>
      </c>
      <c r="F1025" s="66">
        <v>69531</v>
      </c>
      <c r="G1025" s="71">
        <v>1601762.44</v>
      </c>
      <c r="H1025" s="72">
        <f t="shared" si="30"/>
        <v>111372144215.64</v>
      </c>
      <c r="I1025" s="72">
        <v>30224446025</v>
      </c>
      <c r="J1025" s="72">
        <v>0</v>
      </c>
      <c r="K1025" s="72">
        <v>30224446025</v>
      </c>
      <c r="L1025" s="81">
        <v>0</v>
      </c>
      <c r="M1025" s="82">
        <v>1314548720.5899999</v>
      </c>
      <c r="N1025" s="82">
        <v>0</v>
      </c>
      <c r="O1025" s="82">
        <v>0</v>
      </c>
      <c r="P1025" s="82">
        <v>20480994841.119999</v>
      </c>
      <c r="Q1025" s="81">
        <f t="shared" si="31"/>
        <v>59352154628.93</v>
      </c>
    </row>
    <row r="1026" spans="1:17" x14ac:dyDescent="0.25">
      <c r="A1026" s="63" t="s">
        <v>1999</v>
      </c>
      <c r="B1026" s="64" t="s">
        <v>2024</v>
      </c>
      <c r="C1026" s="65" t="s">
        <v>2001</v>
      </c>
      <c r="D1026" s="65" t="s">
        <v>2025</v>
      </c>
      <c r="E1026" s="64" t="s">
        <v>15</v>
      </c>
      <c r="F1026" s="66">
        <v>27062</v>
      </c>
      <c r="G1026" s="71">
        <v>1359402.33</v>
      </c>
      <c r="H1026" s="72">
        <f t="shared" si="30"/>
        <v>36788145854.459999</v>
      </c>
      <c r="I1026" s="72">
        <v>11807917728</v>
      </c>
      <c r="J1026" s="72">
        <v>0</v>
      </c>
      <c r="K1026" s="72">
        <v>11807917728</v>
      </c>
      <c r="L1026" s="81">
        <v>0</v>
      </c>
      <c r="M1026" s="82">
        <v>450661790.56999999</v>
      </c>
      <c r="N1026" s="82">
        <v>0</v>
      </c>
      <c r="O1026" s="82">
        <v>0</v>
      </c>
      <c r="P1026" s="82">
        <v>7971360722.4200001</v>
      </c>
      <c r="Q1026" s="81">
        <f t="shared" si="31"/>
        <v>16558205613.470001</v>
      </c>
    </row>
    <row r="1027" spans="1:17" x14ac:dyDescent="0.25">
      <c r="A1027" s="63" t="s">
        <v>1999</v>
      </c>
      <c r="B1027" s="64" t="s">
        <v>2026</v>
      </c>
      <c r="C1027" s="65" t="s">
        <v>2001</v>
      </c>
      <c r="D1027" s="65" t="s">
        <v>2027</v>
      </c>
      <c r="E1027" s="64" t="s">
        <v>18</v>
      </c>
      <c r="F1027" s="66">
        <v>6616</v>
      </c>
      <c r="G1027" s="71">
        <v>1526007.24</v>
      </c>
      <c r="H1027" s="72">
        <f t="shared" si="30"/>
        <v>10096063899.84</v>
      </c>
      <c r="I1027" s="72">
        <v>2854786727</v>
      </c>
      <c r="J1027" s="72">
        <v>0</v>
      </c>
      <c r="K1027" s="72">
        <v>2854786727</v>
      </c>
      <c r="L1027" s="81">
        <v>0</v>
      </c>
      <c r="M1027" s="82">
        <v>63053698.850000001</v>
      </c>
      <c r="N1027" s="82">
        <v>0</v>
      </c>
      <c r="O1027" s="82">
        <v>0</v>
      </c>
      <c r="P1027" s="82">
        <v>1948803582.1300001</v>
      </c>
      <c r="Q1027" s="81">
        <f t="shared" si="31"/>
        <v>5229419891.8600006</v>
      </c>
    </row>
    <row r="1028" spans="1:17" x14ac:dyDescent="0.25">
      <c r="A1028" s="63" t="s">
        <v>1999</v>
      </c>
      <c r="B1028" s="64" t="s">
        <v>2028</v>
      </c>
      <c r="C1028" s="65" t="s">
        <v>2001</v>
      </c>
      <c r="D1028" s="65" t="s">
        <v>2029</v>
      </c>
      <c r="E1028" s="64" t="s">
        <v>18</v>
      </c>
      <c r="F1028" s="66">
        <v>5179</v>
      </c>
      <c r="G1028" s="71">
        <v>1562934.59</v>
      </c>
      <c r="H1028" s="72">
        <f t="shared" si="30"/>
        <v>8094438241.6100006</v>
      </c>
      <c r="I1028" s="72">
        <v>2264574308</v>
      </c>
      <c r="J1028" s="72">
        <v>0</v>
      </c>
      <c r="K1028" s="72">
        <v>2264574308</v>
      </c>
      <c r="L1028" s="81">
        <v>0</v>
      </c>
      <c r="M1028" s="82">
        <v>45887488.850000001</v>
      </c>
      <c r="N1028" s="82">
        <v>0</v>
      </c>
      <c r="O1028" s="82">
        <v>0</v>
      </c>
      <c r="P1028" s="82">
        <v>1525522030.2</v>
      </c>
      <c r="Q1028" s="81">
        <f t="shared" si="31"/>
        <v>4258454414.5600004</v>
      </c>
    </row>
    <row r="1029" spans="1:17" x14ac:dyDescent="0.25">
      <c r="A1029" s="63" t="s">
        <v>1999</v>
      </c>
      <c r="B1029" s="64" t="s">
        <v>2030</v>
      </c>
      <c r="C1029" s="65" t="s">
        <v>2001</v>
      </c>
      <c r="D1029" s="65" t="s">
        <v>2031</v>
      </c>
      <c r="E1029" s="64" t="s">
        <v>15</v>
      </c>
      <c r="F1029" s="66">
        <v>25513</v>
      </c>
      <c r="G1029" s="71">
        <v>1269307.78</v>
      </c>
      <c r="H1029" s="72">
        <f t="shared" si="30"/>
        <v>32383849391.139999</v>
      </c>
      <c r="I1029" s="72">
        <v>11140680894</v>
      </c>
      <c r="J1029" s="72">
        <v>0</v>
      </c>
      <c r="K1029" s="72">
        <v>11140680894</v>
      </c>
      <c r="L1029" s="81">
        <v>0</v>
      </c>
      <c r="M1029" s="82">
        <v>393220399.12</v>
      </c>
      <c r="N1029" s="82">
        <v>0</v>
      </c>
      <c r="O1029" s="82">
        <v>0</v>
      </c>
      <c r="P1029" s="82">
        <v>7515088541.54</v>
      </c>
      <c r="Q1029" s="81">
        <f t="shared" si="31"/>
        <v>13334859556.48</v>
      </c>
    </row>
    <row r="1030" spans="1:17" x14ac:dyDescent="0.25">
      <c r="A1030" s="63" t="s">
        <v>1999</v>
      </c>
      <c r="B1030" s="64" t="s">
        <v>2032</v>
      </c>
      <c r="C1030" s="65" t="s">
        <v>2001</v>
      </c>
      <c r="D1030" s="65" t="s">
        <v>2033</v>
      </c>
      <c r="E1030" s="64" t="s">
        <v>18</v>
      </c>
      <c r="F1030" s="66">
        <v>9749</v>
      </c>
      <c r="G1030" s="71">
        <v>1446972.8</v>
      </c>
      <c r="H1030" s="72">
        <f t="shared" si="30"/>
        <v>14106537827.200001</v>
      </c>
      <c r="I1030" s="72">
        <v>4262332124</v>
      </c>
      <c r="J1030" s="72">
        <v>0</v>
      </c>
      <c r="K1030" s="72">
        <v>4262332124</v>
      </c>
      <c r="L1030" s="81">
        <v>0</v>
      </c>
      <c r="M1030" s="82">
        <v>97886214.439999998</v>
      </c>
      <c r="N1030" s="82">
        <v>0</v>
      </c>
      <c r="O1030" s="82">
        <v>0</v>
      </c>
      <c r="P1030" s="82">
        <v>2871657515.4400001</v>
      </c>
      <c r="Q1030" s="81">
        <f t="shared" si="31"/>
        <v>6874661973.3200016</v>
      </c>
    </row>
    <row r="1031" spans="1:17" x14ac:dyDescent="0.25">
      <c r="A1031" s="63" t="s">
        <v>1999</v>
      </c>
      <c r="B1031" s="64" t="s">
        <v>2034</v>
      </c>
      <c r="C1031" s="65" t="s">
        <v>2001</v>
      </c>
      <c r="D1031" s="65" t="s">
        <v>2035</v>
      </c>
      <c r="E1031" s="64" t="s">
        <v>15</v>
      </c>
      <c r="F1031" s="66">
        <v>32585</v>
      </c>
      <c r="G1031" s="71">
        <v>1238449.26</v>
      </c>
      <c r="H1031" s="72">
        <f t="shared" si="30"/>
        <v>40354869137.099998</v>
      </c>
      <c r="I1031" s="72">
        <v>14206266547</v>
      </c>
      <c r="J1031" s="72">
        <v>0</v>
      </c>
      <c r="K1031" s="72">
        <v>14206266547</v>
      </c>
      <c r="L1031" s="81">
        <v>0</v>
      </c>
      <c r="M1031" s="82">
        <v>455183086.11000001</v>
      </c>
      <c r="N1031" s="82">
        <v>0</v>
      </c>
      <c r="O1031" s="82">
        <v>0</v>
      </c>
      <c r="P1031" s="82">
        <v>9598211113</v>
      </c>
      <c r="Q1031" s="81">
        <f t="shared" si="31"/>
        <v>16095208390.989998</v>
      </c>
    </row>
    <row r="1032" spans="1:17" x14ac:dyDescent="0.25">
      <c r="A1032" s="63" t="s">
        <v>1999</v>
      </c>
      <c r="B1032" s="64" t="s">
        <v>2036</v>
      </c>
      <c r="C1032" s="65" t="s">
        <v>2001</v>
      </c>
      <c r="D1032" s="65" t="s">
        <v>2037</v>
      </c>
      <c r="E1032" s="64" t="s">
        <v>15</v>
      </c>
      <c r="F1032" s="66">
        <v>12466</v>
      </c>
      <c r="G1032" s="71">
        <v>1325454.07</v>
      </c>
      <c r="H1032" s="72">
        <f t="shared" si="30"/>
        <v>16523110436.620001</v>
      </c>
      <c r="I1032" s="72">
        <v>5440569412</v>
      </c>
      <c r="J1032" s="72">
        <v>0</v>
      </c>
      <c r="K1032" s="72">
        <v>5440569412</v>
      </c>
      <c r="L1032" s="81">
        <v>0</v>
      </c>
      <c r="M1032" s="82">
        <v>238766529.84999999</v>
      </c>
      <c r="N1032" s="82">
        <v>0</v>
      </c>
      <c r="O1032" s="82">
        <v>0</v>
      </c>
      <c r="P1032" s="82">
        <v>3671974826.9000001</v>
      </c>
      <c r="Q1032" s="81">
        <f t="shared" si="31"/>
        <v>7171799667.8700008</v>
      </c>
    </row>
    <row r="1033" spans="1:17" x14ac:dyDescent="0.25">
      <c r="A1033" s="63" t="s">
        <v>1999</v>
      </c>
      <c r="B1033" s="64" t="s">
        <v>2038</v>
      </c>
      <c r="C1033" s="65" t="s">
        <v>2001</v>
      </c>
      <c r="D1033" s="65" t="s">
        <v>2039</v>
      </c>
      <c r="E1033" s="64" t="s">
        <v>15</v>
      </c>
      <c r="F1033" s="66">
        <v>15897</v>
      </c>
      <c r="G1033" s="71">
        <v>1303231.73</v>
      </c>
      <c r="H1033" s="72">
        <f t="shared" ref="H1033:H1096" si="32">+G1033*F1033</f>
        <v>20717474811.810001</v>
      </c>
      <c r="I1033" s="72">
        <v>6943163917</v>
      </c>
      <c r="J1033" s="72">
        <v>0</v>
      </c>
      <c r="K1033" s="72">
        <v>6943163917</v>
      </c>
      <c r="L1033" s="81">
        <v>0</v>
      </c>
      <c r="M1033" s="82">
        <v>189250335.78</v>
      </c>
      <c r="N1033" s="82">
        <v>0</v>
      </c>
      <c r="O1033" s="82">
        <v>0</v>
      </c>
      <c r="P1033" s="82">
        <v>4682607397.9799995</v>
      </c>
      <c r="Q1033" s="81">
        <f t="shared" ref="Q1033:Q1096" si="33">+(H1033)-(K1033+L1033+M1033+N1033+O1033+P1033)</f>
        <v>8902453161.0500031</v>
      </c>
    </row>
    <row r="1034" spans="1:17" x14ac:dyDescent="0.25">
      <c r="A1034" s="63" t="s">
        <v>1999</v>
      </c>
      <c r="B1034" s="64" t="s">
        <v>2040</v>
      </c>
      <c r="C1034" s="65" t="s">
        <v>2001</v>
      </c>
      <c r="D1034" s="65" t="s">
        <v>2041</v>
      </c>
      <c r="E1034" s="64" t="s">
        <v>15</v>
      </c>
      <c r="F1034" s="66">
        <v>63398</v>
      </c>
      <c r="G1034" s="71">
        <v>1203081.21</v>
      </c>
      <c r="H1034" s="72">
        <f t="shared" si="32"/>
        <v>76272942551.580002</v>
      </c>
      <c r="I1034" s="72">
        <v>27452547695</v>
      </c>
      <c r="J1034" s="72">
        <v>0</v>
      </c>
      <c r="K1034" s="72">
        <v>27452547695</v>
      </c>
      <c r="L1034" s="81">
        <v>0</v>
      </c>
      <c r="M1034" s="82">
        <v>948456992.89999998</v>
      </c>
      <c r="N1034" s="82">
        <v>126062710.03</v>
      </c>
      <c r="O1034" s="82">
        <v>0</v>
      </c>
      <c r="P1034" s="82">
        <v>18674463346.380001</v>
      </c>
      <c r="Q1034" s="81">
        <f t="shared" si="33"/>
        <v>29071411807.270004</v>
      </c>
    </row>
    <row r="1035" spans="1:17" x14ac:dyDescent="0.25">
      <c r="A1035" s="63" t="s">
        <v>1999</v>
      </c>
      <c r="B1035" s="64" t="s">
        <v>2042</v>
      </c>
      <c r="C1035" s="65" t="s">
        <v>2001</v>
      </c>
      <c r="D1035" s="65" t="s">
        <v>2043</v>
      </c>
      <c r="E1035" s="64" t="s">
        <v>15</v>
      </c>
      <c r="F1035" s="66">
        <v>7909</v>
      </c>
      <c r="G1035" s="71">
        <v>1426430.76</v>
      </c>
      <c r="H1035" s="72">
        <f t="shared" si="32"/>
        <v>11281640880.84</v>
      </c>
      <c r="I1035" s="72">
        <v>3444674373</v>
      </c>
      <c r="J1035" s="72">
        <v>0</v>
      </c>
      <c r="K1035" s="72">
        <v>3444674373</v>
      </c>
      <c r="L1035" s="81">
        <v>0</v>
      </c>
      <c r="M1035" s="82">
        <v>78714195.670000002</v>
      </c>
      <c r="N1035" s="82">
        <v>0</v>
      </c>
      <c r="O1035" s="82">
        <v>0</v>
      </c>
      <c r="P1035" s="82">
        <v>2329668611.0999999</v>
      </c>
      <c r="Q1035" s="81">
        <f t="shared" si="33"/>
        <v>5428583701.0699997</v>
      </c>
    </row>
    <row r="1036" spans="1:17" x14ac:dyDescent="0.25">
      <c r="A1036" s="63" t="s">
        <v>1999</v>
      </c>
      <c r="B1036" s="64" t="s">
        <v>2044</v>
      </c>
      <c r="C1036" s="65" t="s">
        <v>2001</v>
      </c>
      <c r="D1036" s="65" t="s">
        <v>145</v>
      </c>
      <c r="E1036" s="64" t="s">
        <v>15</v>
      </c>
      <c r="F1036" s="66">
        <v>22348</v>
      </c>
      <c r="G1036" s="71">
        <v>1351545.31</v>
      </c>
      <c r="H1036" s="72">
        <f t="shared" si="32"/>
        <v>30204334587.880001</v>
      </c>
      <c r="I1036" s="72">
        <v>9767463189</v>
      </c>
      <c r="J1036" s="72">
        <v>0</v>
      </c>
      <c r="K1036" s="72">
        <v>9767463189</v>
      </c>
      <c r="L1036" s="81">
        <v>0</v>
      </c>
      <c r="M1036" s="82">
        <v>329577487.60000002</v>
      </c>
      <c r="N1036" s="82">
        <v>0</v>
      </c>
      <c r="O1036" s="82">
        <v>0</v>
      </c>
      <c r="P1036" s="82">
        <v>6582808714.2299995</v>
      </c>
      <c r="Q1036" s="81">
        <f t="shared" si="33"/>
        <v>13524485197.050001</v>
      </c>
    </row>
    <row r="1037" spans="1:17" x14ac:dyDescent="0.25">
      <c r="A1037" s="63" t="s">
        <v>1999</v>
      </c>
      <c r="B1037" s="64" t="s">
        <v>2045</v>
      </c>
      <c r="C1037" s="65" t="s">
        <v>2001</v>
      </c>
      <c r="D1037" s="65" t="s">
        <v>503</v>
      </c>
      <c r="E1037" s="64" t="s">
        <v>15</v>
      </c>
      <c r="F1037" s="66">
        <v>7489</v>
      </c>
      <c r="G1037" s="71">
        <v>1451933.4</v>
      </c>
      <c r="H1037" s="72">
        <f t="shared" si="32"/>
        <v>10873529232.599998</v>
      </c>
      <c r="I1037" s="72">
        <v>3275393064</v>
      </c>
      <c r="J1037" s="72">
        <v>0</v>
      </c>
      <c r="K1037" s="72">
        <v>3275393064</v>
      </c>
      <c r="L1037" s="81">
        <v>0</v>
      </c>
      <c r="M1037" s="82">
        <v>73919586.370000005</v>
      </c>
      <c r="N1037" s="82">
        <v>0</v>
      </c>
      <c r="O1037" s="82">
        <v>0</v>
      </c>
      <c r="P1037" s="82">
        <v>2205953752.5</v>
      </c>
      <c r="Q1037" s="81">
        <f t="shared" si="33"/>
        <v>5318262829.7299986</v>
      </c>
    </row>
    <row r="1038" spans="1:17" x14ac:dyDescent="0.25">
      <c r="A1038" s="63" t="s">
        <v>1999</v>
      </c>
      <c r="B1038" s="64" t="s">
        <v>2046</v>
      </c>
      <c r="C1038" s="65" t="s">
        <v>2001</v>
      </c>
      <c r="D1038" s="65" t="s">
        <v>2047</v>
      </c>
      <c r="E1038" s="64" t="s">
        <v>15</v>
      </c>
      <c r="F1038" s="66">
        <v>6445</v>
      </c>
      <c r="G1038" s="71">
        <v>1430221.6</v>
      </c>
      <c r="H1038" s="72">
        <f t="shared" si="32"/>
        <v>9217778212</v>
      </c>
      <c r="I1038" s="72">
        <v>2803514141</v>
      </c>
      <c r="J1038" s="72">
        <v>0</v>
      </c>
      <c r="K1038" s="72">
        <v>2803514141</v>
      </c>
      <c r="L1038" s="81">
        <v>0</v>
      </c>
      <c r="M1038" s="82">
        <v>69030773</v>
      </c>
      <c r="N1038" s="82">
        <v>0</v>
      </c>
      <c r="O1038" s="82">
        <v>0</v>
      </c>
      <c r="P1038" s="82">
        <v>1898433961.1300001</v>
      </c>
      <c r="Q1038" s="81">
        <f t="shared" si="33"/>
        <v>4446799336.8699999</v>
      </c>
    </row>
    <row r="1039" spans="1:17" x14ac:dyDescent="0.25">
      <c r="A1039" s="63" t="s">
        <v>1999</v>
      </c>
      <c r="B1039" s="64" t="s">
        <v>2048</v>
      </c>
      <c r="C1039" s="65" t="s">
        <v>2001</v>
      </c>
      <c r="D1039" s="65" t="s">
        <v>2049</v>
      </c>
      <c r="E1039" s="64" t="s">
        <v>51</v>
      </c>
      <c r="F1039" s="66">
        <v>136904</v>
      </c>
      <c r="G1039" s="71">
        <v>1496935.62</v>
      </c>
      <c r="H1039" s="72">
        <f t="shared" si="32"/>
        <v>204936474120.48001</v>
      </c>
      <c r="I1039" s="72">
        <v>59259936950</v>
      </c>
      <c r="J1039" s="72">
        <v>0</v>
      </c>
      <c r="K1039" s="72">
        <v>59259936950</v>
      </c>
      <c r="L1039" s="81">
        <v>0</v>
      </c>
      <c r="M1039" s="82">
        <v>2764662365.4299998</v>
      </c>
      <c r="N1039" s="82">
        <v>863296982.74000001</v>
      </c>
      <c r="O1039" s="82">
        <v>2252738428</v>
      </c>
      <c r="P1039" s="82">
        <v>40326330956.389999</v>
      </c>
      <c r="Q1039" s="81">
        <f t="shared" si="33"/>
        <v>99469508437.920013</v>
      </c>
    </row>
    <row r="1040" spans="1:17" x14ac:dyDescent="0.25">
      <c r="A1040" s="63" t="s">
        <v>1999</v>
      </c>
      <c r="B1040" s="64" t="s">
        <v>2050</v>
      </c>
      <c r="C1040" s="65" t="s">
        <v>2001</v>
      </c>
      <c r="D1040" s="65" t="s">
        <v>2051</v>
      </c>
      <c r="E1040" s="64" t="s">
        <v>15</v>
      </c>
      <c r="F1040" s="66">
        <v>23905</v>
      </c>
      <c r="G1040" s="71">
        <v>1235963.48</v>
      </c>
      <c r="H1040" s="72">
        <f t="shared" si="32"/>
        <v>29545706989.399998</v>
      </c>
      <c r="I1040" s="72">
        <v>10424581800</v>
      </c>
      <c r="J1040" s="72">
        <v>0</v>
      </c>
      <c r="K1040" s="72">
        <v>10424581800</v>
      </c>
      <c r="L1040" s="81">
        <v>0</v>
      </c>
      <c r="M1040" s="82">
        <v>361405813.13999999</v>
      </c>
      <c r="N1040" s="82">
        <v>0</v>
      </c>
      <c r="O1040" s="82">
        <v>0</v>
      </c>
      <c r="P1040" s="82">
        <v>7041437368.6099997</v>
      </c>
      <c r="Q1040" s="81">
        <f t="shared" si="33"/>
        <v>11718282007.649998</v>
      </c>
    </row>
    <row r="1041" spans="1:17" x14ac:dyDescent="0.25">
      <c r="A1041" s="63" t="s">
        <v>1999</v>
      </c>
      <c r="B1041" s="64" t="s">
        <v>2052</v>
      </c>
      <c r="C1041" s="65" t="s">
        <v>2001</v>
      </c>
      <c r="D1041" s="65" t="s">
        <v>1432</v>
      </c>
      <c r="E1041" s="64" t="s">
        <v>15</v>
      </c>
      <c r="F1041" s="66">
        <v>11296</v>
      </c>
      <c r="G1041" s="71">
        <v>1310022.54</v>
      </c>
      <c r="H1041" s="72">
        <f t="shared" si="32"/>
        <v>14798014611.84</v>
      </c>
      <c r="I1041" s="72">
        <v>4917923223</v>
      </c>
      <c r="J1041" s="72">
        <v>0</v>
      </c>
      <c r="K1041" s="72">
        <v>4917923223</v>
      </c>
      <c r="L1041" s="81">
        <v>0</v>
      </c>
      <c r="M1041" s="82">
        <v>170838953.99000001</v>
      </c>
      <c r="N1041" s="82">
        <v>0</v>
      </c>
      <c r="O1041" s="82">
        <v>0</v>
      </c>
      <c r="P1041" s="82">
        <v>3327340577.9499998</v>
      </c>
      <c r="Q1041" s="81">
        <f t="shared" si="33"/>
        <v>6381911856.9000006</v>
      </c>
    </row>
    <row r="1042" spans="1:17" x14ac:dyDescent="0.25">
      <c r="A1042" s="63" t="s">
        <v>1999</v>
      </c>
      <c r="B1042" s="64" t="s">
        <v>2053</v>
      </c>
      <c r="C1042" s="65" t="s">
        <v>2001</v>
      </c>
      <c r="D1042" s="65" t="s">
        <v>2054</v>
      </c>
      <c r="E1042" s="64" t="s">
        <v>18</v>
      </c>
      <c r="F1042" s="66">
        <v>11184</v>
      </c>
      <c r="G1042" s="71">
        <v>1520739.3</v>
      </c>
      <c r="H1042" s="72">
        <f t="shared" si="32"/>
        <v>17007948331.200001</v>
      </c>
      <c r="I1042" s="72">
        <v>4876819308</v>
      </c>
      <c r="J1042" s="72">
        <v>0</v>
      </c>
      <c r="K1042" s="72">
        <v>4876819308</v>
      </c>
      <c r="L1042" s="81">
        <v>0</v>
      </c>
      <c r="M1042" s="82">
        <v>103500258.23</v>
      </c>
      <c r="N1042" s="82">
        <v>0</v>
      </c>
      <c r="O1042" s="82">
        <v>0</v>
      </c>
      <c r="P1042" s="82">
        <v>3294349948.9899998</v>
      </c>
      <c r="Q1042" s="81">
        <f t="shared" si="33"/>
        <v>8733278815.9800014</v>
      </c>
    </row>
    <row r="1043" spans="1:17" x14ac:dyDescent="0.25">
      <c r="A1043" s="63" t="s">
        <v>1999</v>
      </c>
      <c r="B1043" s="64" t="s">
        <v>2055</v>
      </c>
      <c r="C1043" s="65" t="s">
        <v>2001</v>
      </c>
      <c r="D1043" s="65" t="s">
        <v>2056</v>
      </c>
      <c r="E1043" s="64" t="s">
        <v>15</v>
      </c>
      <c r="F1043" s="66">
        <v>22291</v>
      </c>
      <c r="G1043" s="71">
        <v>1368784.08</v>
      </c>
      <c r="H1043" s="72">
        <f t="shared" si="32"/>
        <v>30511565927.280003</v>
      </c>
      <c r="I1043" s="72">
        <v>9747228373</v>
      </c>
      <c r="J1043" s="72">
        <v>0</v>
      </c>
      <c r="K1043" s="72">
        <v>9747228373</v>
      </c>
      <c r="L1043" s="81">
        <v>0</v>
      </c>
      <c r="M1043" s="82">
        <v>277761903.29000002</v>
      </c>
      <c r="N1043" s="82">
        <v>0</v>
      </c>
      <c r="O1043" s="82">
        <v>0</v>
      </c>
      <c r="P1043" s="82">
        <v>6566018840.5699997</v>
      </c>
      <c r="Q1043" s="81">
        <f t="shared" si="33"/>
        <v>13920556810.420002</v>
      </c>
    </row>
    <row r="1044" spans="1:17" x14ac:dyDescent="0.25">
      <c r="A1044" s="63" t="s">
        <v>1999</v>
      </c>
      <c r="B1044" s="64" t="s">
        <v>2057</v>
      </c>
      <c r="C1044" s="65" t="s">
        <v>2001</v>
      </c>
      <c r="D1044" s="65" t="s">
        <v>205</v>
      </c>
      <c r="E1044" s="64" t="s">
        <v>15</v>
      </c>
      <c r="F1044" s="66">
        <v>7196</v>
      </c>
      <c r="G1044" s="71">
        <v>1356268.04</v>
      </c>
      <c r="H1044" s="72">
        <f t="shared" si="32"/>
        <v>9759704815.8400002</v>
      </c>
      <c r="I1044" s="72">
        <v>3147171774</v>
      </c>
      <c r="J1044" s="72">
        <v>0</v>
      </c>
      <c r="K1044" s="72">
        <v>3147171774</v>
      </c>
      <c r="L1044" s="81">
        <v>0</v>
      </c>
      <c r="M1044" s="82">
        <v>75287075.950000003</v>
      </c>
      <c r="N1044" s="82">
        <v>0</v>
      </c>
      <c r="O1044" s="82">
        <v>0</v>
      </c>
      <c r="P1044" s="82">
        <v>2119647910.6700001</v>
      </c>
      <c r="Q1044" s="81">
        <f t="shared" si="33"/>
        <v>4417598055.2200003</v>
      </c>
    </row>
    <row r="1045" spans="1:17" x14ac:dyDescent="0.25">
      <c r="A1045" s="63" t="s">
        <v>1999</v>
      </c>
      <c r="B1045" s="64" t="s">
        <v>2058</v>
      </c>
      <c r="C1045" s="65" t="s">
        <v>2001</v>
      </c>
      <c r="D1045" s="65" t="s">
        <v>2059</v>
      </c>
      <c r="E1045" s="64" t="s">
        <v>15</v>
      </c>
      <c r="F1045" s="66">
        <v>30687</v>
      </c>
      <c r="G1045" s="71">
        <v>1450240.17</v>
      </c>
      <c r="H1045" s="72">
        <f t="shared" si="32"/>
        <v>44503520096.790001</v>
      </c>
      <c r="I1045" s="72">
        <v>13445933825</v>
      </c>
      <c r="J1045" s="72">
        <v>0</v>
      </c>
      <c r="K1045" s="72">
        <v>13445933825</v>
      </c>
      <c r="L1045" s="81">
        <v>0</v>
      </c>
      <c r="M1045" s="82">
        <v>660939192.08000004</v>
      </c>
      <c r="N1045" s="82">
        <v>0</v>
      </c>
      <c r="O1045" s="82">
        <v>0</v>
      </c>
      <c r="P1045" s="82">
        <v>9039137775.7999992</v>
      </c>
      <c r="Q1045" s="81">
        <f t="shared" si="33"/>
        <v>21357509303.910004</v>
      </c>
    </row>
    <row r="1046" spans="1:17" x14ac:dyDescent="0.25">
      <c r="A1046" s="63" t="s">
        <v>1999</v>
      </c>
      <c r="B1046" s="64" t="s">
        <v>2060</v>
      </c>
      <c r="C1046" s="65" t="s">
        <v>2001</v>
      </c>
      <c r="D1046" s="65" t="s">
        <v>2061</v>
      </c>
      <c r="E1046" s="64" t="s">
        <v>15</v>
      </c>
      <c r="F1046" s="66">
        <v>9964</v>
      </c>
      <c r="G1046" s="71">
        <v>1398414.94</v>
      </c>
      <c r="H1046" s="72">
        <f t="shared" si="32"/>
        <v>13933806462.16</v>
      </c>
      <c r="I1046" s="72">
        <v>4363505068</v>
      </c>
      <c r="J1046" s="72">
        <v>0</v>
      </c>
      <c r="K1046" s="72">
        <v>4363505068</v>
      </c>
      <c r="L1046" s="81">
        <v>0</v>
      </c>
      <c r="M1046" s="82">
        <v>123770102.08</v>
      </c>
      <c r="N1046" s="82">
        <v>0</v>
      </c>
      <c r="O1046" s="82">
        <v>0</v>
      </c>
      <c r="P1046" s="82">
        <v>2934987740.6799998</v>
      </c>
      <c r="Q1046" s="81">
        <f t="shared" si="33"/>
        <v>6511543551.3999996</v>
      </c>
    </row>
    <row r="1047" spans="1:17" x14ac:dyDescent="0.25">
      <c r="A1047" s="63" t="s">
        <v>1999</v>
      </c>
      <c r="B1047" s="64" t="s">
        <v>2062</v>
      </c>
      <c r="C1047" s="65" t="s">
        <v>2001</v>
      </c>
      <c r="D1047" s="65" t="s">
        <v>2063</v>
      </c>
      <c r="E1047" s="64" t="s">
        <v>18</v>
      </c>
      <c r="F1047" s="66">
        <v>14708</v>
      </c>
      <c r="G1047" s="71">
        <v>1547733.33</v>
      </c>
      <c r="H1047" s="72">
        <f t="shared" si="32"/>
        <v>22764061817.639999</v>
      </c>
      <c r="I1047" s="72">
        <v>6432294053</v>
      </c>
      <c r="J1047" s="72">
        <v>0</v>
      </c>
      <c r="K1047" s="72">
        <v>6432294053</v>
      </c>
      <c r="L1047" s="81">
        <v>0</v>
      </c>
      <c r="M1047" s="82">
        <v>188823876.77000001</v>
      </c>
      <c r="N1047" s="82">
        <v>0</v>
      </c>
      <c r="O1047" s="82">
        <v>0</v>
      </c>
      <c r="P1047" s="82">
        <v>4332376524.4700003</v>
      </c>
      <c r="Q1047" s="81">
        <f t="shared" si="33"/>
        <v>11810567363.399998</v>
      </c>
    </row>
    <row r="1048" spans="1:17" x14ac:dyDescent="0.25">
      <c r="A1048" s="63" t="s">
        <v>1999</v>
      </c>
      <c r="B1048" s="64" t="s">
        <v>2064</v>
      </c>
      <c r="C1048" s="65" t="s">
        <v>2001</v>
      </c>
      <c r="D1048" s="65" t="s">
        <v>2065</v>
      </c>
      <c r="E1048" s="64" t="s">
        <v>51</v>
      </c>
      <c r="F1048" s="66">
        <v>113226</v>
      </c>
      <c r="G1048" s="71">
        <v>1487596.01</v>
      </c>
      <c r="H1048" s="72">
        <f t="shared" si="32"/>
        <v>168434545828.26001</v>
      </c>
      <c r="I1048" s="72">
        <v>49323869987</v>
      </c>
      <c r="J1048" s="72">
        <v>0</v>
      </c>
      <c r="K1048" s="72">
        <v>49323869987</v>
      </c>
      <c r="L1048" s="81">
        <v>0</v>
      </c>
      <c r="M1048" s="82">
        <v>1970772479.45</v>
      </c>
      <c r="N1048" s="82">
        <v>710676717.91999996</v>
      </c>
      <c r="O1048" s="82">
        <v>0</v>
      </c>
      <c r="P1048" s="82">
        <v>33351758523.259998</v>
      </c>
      <c r="Q1048" s="81">
        <f t="shared" si="33"/>
        <v>83077468120.63002</v>
      </c>
    </row>
    <row r="1049" spans="1:17" x14ac:dyDescent="0.25">
      <c r="A1049" s="63" t="s">
        <v>1999</v>
      </c>
      <c r="B1049" s="64" t="s">
        <v>2066</v>
      </c>
      <c r="C1049" s="65" t="s">
        <v>2001</v>
      </c>
      <c r="D1049" s="65" t="s">
        <v>2067</v>
      </c>
      <c r="E1049" s="64" t="s">
        <v>15</v>
      </c>
      <c r="F1049" s="66">
        <v>2869</v>
      </c>
      <c r="G1049" s="71">
        <v>1416201.34</v>
      </c>
      <c r="H1049" s="72">
        <f t="shared" si="32"/>
        <v>4063081644.46</v>
      </c>
      <c r="I1049" s="72">
        <v>1253880651</v>
      </c>
      <c r="J1049" s="72">
        <v>0</v>
      </c>
      <c r="K1049" s="72">
        <v>1253880651</v>
      </c>
      <c r="L1049" s="81">
        <v>0</v>
      </c>
      <c r="M1049" s="82">
        <v>26123991.620000001</v>
      </c>
      <c r="N1049" s="82">
        <v>0</v>
      </c>
      <c r="O1049" s="82">
        <v>0</v>
      </c>
      <c r="P1049" s="82">
        <v>845090307.90999997</v>
      </c>
      <c r="Q1049" s="81">
        <f t="shared" si="33"/>
        <v>1937986693.9300003</v>
      </c>
    </row>
    <row r="1050" spans="1:17" x14ac:dyDescent="0.25">
      <c r="A1050" s="63" t="s">
        <v>1999</v>
      </c>
      <c r="B1050" s="64" t="s">
        <v>2068</v>
      </c>
      <c r="C1050" s="65" t="s">
        <v>2001</v>
      </c>
      <c r="D1050" s="65" t="s">
        <v>2069</v>
      </c>
      <c r="E1050" s="64" t="s">
        <v>18</v>
      </c>
      <c r="F1050" s="66">
        <v>5851</v>
      </c>
      <c r="G1050" s="71">
        <v>1593108.49</v>
      </c>
      <c r="H1050" s="72">
        <f t="shared" si="32"/>
        <v>9321277774.9899998</v>
      </c>
      <c r="I1050" s="72">
        <v>2489057293</v>
      </c>
      <c r="J1050" s="72">
        <v>0</v>
      </c>
      <c r="K1050" s="72">
        <v>2489057293</v>
      </c>
      <c r="L1050" s="81">
        <v>0</v>
      </c>
      <c r="M1050" s="82">
        <v>52098059.649999999</v>
      </c>
      <c r="N1050" s="82">
        <v>0</v>
      </c>
      <c r="O1050" s="82">
        <v>0</v>
      </c>
      <c r="P1050" s="82">
        <v>1723465803.96</v>
      </c>
      <c r="Q1050" s="81">
        <f t="shared" si="33"/>
        <v>5056656618.3799992</v>
      </c>
    </row>
    <row r="1051" spans="1:17" x14ac:dyDescent="0.25">
      <c r="A1051" s="63" t="s">
        <v>1999</v>
      </c>
      <c r="B1051" s="64" t="s">
        <v>2070</v>
      </c>
      <c r="C1051" s="65" t="s">
        <v>2001</v>
      </c>
      <c r="D1051" s="65" t="s">
        <v>2071</v>
      </c>
      <c r="E1051" s="64" t="s">
        <v>15</v>
      </c>
      <c r="F1051" s="66">
        <v>6078</v>
      </c>
      <c r="G1051" s="71">
        <v>1392710.69</v>
      </c>
      <c r="H1051" s="72">
        <f t="shared" si="32"/>
        <v>8464895573.8199997</v>
      </c>
      <c r="I1051" s="72">
        <v>2651469662</v>
      </c>
      <c r="J1051" s="72">
        <v>0</v>
      </c>
      <c r="K1051" s="72">
        <v>2651469662</v>
      </c>
      <c r="L1051" s="81">
        <v>0</v>
      </c>
      <c r="M1051" s="82">
        <v>60549580.640000001</v>
      </c>
      <c r="N1051" s="82">
        <v>0</v>
      </c>
      <c r="O1051" s="82">
        <v>0</v>
      </c>
      <c r="P1051" s="82">
        <v>1790330739.4400001</v>
      </c>
      <c r="Q1051" s="81">
        <f t="shared" si="33"/>
        <v>3962545591.7399998</v>
      </c>
    </row>
    <row r="1052" spans="1:17" x14ac:dyDescent="0.25">
      <c r="A1052" s="63" t="s">
        <v>1999</v>
      </c>
      <c r="B1052" s="64" t="s">
        <v>2072</v>
      </c>
      <c r="C1052" s="65" t="s">
        <v>2001</v>
      </c>
      <c r="D1052" s="65" t="s">
        <v>2073</v>
      </c>
      <c r="E1052" s="64" t="s">
        <v>15</v>
      </c>
      <c r="F1052" s="66">
        <v>8761</v>
      </c>
      <c r="G1052" s="71">
        <v>1374886.04</v>
      </c>
      <c r="H1052" s="72">
        <f t="shared" si="32"/>
        <v>12045376596.440001</v>
      </c>
      <c r="I1052" s="72">
        <v>3799769810</v>
      </c>
      <c r="J1052" s="72">
        <v>0</v>
      </c>
      <c r="K1052" s="72">
        <v>3799769810</v>
      </c>
      <c r="L1052" s="81">
        <v>0</v>
      </c>
      <c r="M1052" s="82">
        <v>85203326.730000004</v>
      </c>
      <c r="N1052" s="82">
        <v>0</v>
      </c>
      <c r="O1052" s="82">
        <v>0</v>
      </c>
      <c r="P1052" s="82">
        <v>2580633038.54</v>
      </c>
      <c r="Q1052" s="81">
        <f t="shared" si="33"/>
        <v>5579770421.1700001</v>
      </c>
    </row>
    <row r="1053" spans="1:17" x14ac:dyDescent="0.25">
      <c r="A1053" s="63" t="s">
        <v>1999</v>
      </c>
      <c r="B1053" s="64" t="s">
        <v>2074</v>
      </c>
      <c r="C1053" s="65" t="s">
        <v>2001</v>
      </c>
      <c r="D1053" s="65" t="s">
        <v>2075</v>
      </c>
      <c r="E1053" s="64" t="s">
        <v>15</v>
      </c>
      <c r="F1053" s="66">
        <v>45372</v>
      </c>
      <c r="G1053" s="71">
        <v>1289552.54</v>
      </c>
      <c r="H1053" s="72">
        <f t="shared" si="32"/>
        <v>58509577844.880005</v>
      </c>
      <c r="I1053" s="72">
        <v>19673978763</v>
      </c>
      <c r="J1053" s="72">
        <v>0</v>
      </c>
      <c r="K1053" s="72">
        <v>19673978763</v>
      </c>
      <c r="L1053" s="81">
        <v>0</v>
      </c>
      <c r="M1053" s="82">
        <v>719723872.21000004</v>
      </c>
      <c r="N1053" s="82">
        <v>0</v>
      </c>
      <c r="O1053" s="82">
        <v>0</v>
      </c>
      <c r="P1053" s="82">
        <v>13364739438.969999</v>
      </c>
      <c r="Q1053" s="81">
        <f t="shared" si="33"/>
        <v>24751135770.700005</v>
      </c>
    </row>
    <row r="1054" spans="1:17" x14ac:dyDescent="0.25">
      <c r="A1054" s="63" t="s">
        <v>1999</v>
      </c>
      <c r="B1054" s="64" t="s">
        <v>2076</v>
      </c>
      <c r="C1054" s="65" t="s">
        <v>2001</v>
      </c>
      <c r="D1054" s="65" t="s">
        <v>2077</v>
      </c>
      <c r="E1054" s="64" t="s">
        <v>15</v>
      </c>
      <c r="F1054" s="66">
        <v>22848</v>
      </c>
      <c r="G1054" s="71">
        <v>1274160.1000000001</v>
      </c>
      <c r="H1054" s="72">
        <f t="shared" si="32"/>
        <v>29112009964.800003</v>
      </c>
      <c r="I1054" s="72">
        <v>9960236286</v>
      </c>
      <c r="J1054" s="72">
        <v>0</v>
      </c>
      <c r="K1054" s="72">
        <v>9960236286</v>
      </c>
      <c r="L1054" s="81">
        <v>0</v>
      </c>
      <c r="M1054" s="82">
        <v>420525334.13</v>
      </c>
      <c r="N1054" s="82">
        <v>0</v>
      </c>
      <c r="O1054" s="82">
        <v>0</v>
      </c>
      <c r="P1054" s="82">
        <v>6730088307.8000002</v>
      </c>
      <c r="Q1054" s="81">
        <f t="shared" si="33"/>
        <v>12001160036.870003</v>
      </c>
    </row>
    <row r="1055" spans="1:17" x14ac:dyDescent="0.25">
      <c r="A1055" s="63" t="s">
        <v>2078</v>
      </c>
      <c r="B1055" s="64" t="s">
        <v>2079</v>
      </c>
      <c r="C1055" s="65" t="s">
        <v>2080</v>
      </c>
      <c r="D1055" s="65" t="s">
        <v>2080</v>
      </c>
      <c r="E1055" s="64" t="s">
        <v>15</v>
      </c>
      <c r="F1055" s="66">
        <v>77949</v>
      </c>
      <c r="G1055" s="71">
        <v>1142819.69</v>
      </c>
      <c r="H1055" s="72">
        <f t="shared" si="32"/>
        <v>89081652015.809998</v>
      </c>
      <c r="I1055" s="72">
        <v>33639123344</v>
      </c>
      <c r="J1055" s="72">
        <v>0</v>
      </c>
      <c r="K1055" s="72">
        <v>33639123344</v>
      </c>
      <c r="L1055" s="81">
        <v>0</v>
      </c>
      <c r="M1055" s="82">
        <v>892395975.39999998</v>
      </c>
      <c r="N1055" s="82">
        <v>288981436.69999999</v>
      </c>
      <c r="O1055" s="82">
        <v>325561433</v>
      </c>
      <c r="P1055" s="82">
        <v>2543999553</v>
      </c>
      <c r="Q1055" s="81">
        <f t="shared" si="33"/>
        <v>51391590273.709999</v>
      </c>
    </row>
    <row r="1056" spans="1:17" x14ac:dyDescent="0.25">
      <c r="A1056" s="63" t="s">
        <v>2078</v>
      </c>
      <c r="B1056" s="64" t="s">
        <v>2081</v>
      </c>
      <c r="C1056" s="65" t="s">
        <v>2080</v>
      </c>
      <c r="D1056" s="65" t="s">
        <v>2082</v>
      </c>
      <c r="E1056" s="64" t="s">
        <v>18</v>
      </c>
      <c r="F1056" s="66">
        <v>40995</v>
      </c>
      <c r="G1056" s="71">
        <v>1288915.1499999999</v>
      </c>
      <c r="H1056" s="72">
        <f t="shared" si="32"/>
        <v>52839076574.249992</v>
      </c>
      <c r="I1056" s="72">
        <v>17869346199</v>
      </c>
      <c r="J1056" s="72">
        <v>0</v>
      </c>
      <c r="K1056" s="72">
        <v>17869346199</v>
      </c>
      <c r="L1056" s="81">
        <v>0</v>
      </c>
      <c r="M1056" s="82">
        <v>348424502.43000001</v>
      </c>
      <c r="N1056" s="82">
        <v>0</v>
      </c>
      <c r="O1056" s="82">
        <v>0</v>
      </c>
      <c r="P1056" s="82">
        <v>1337942265.78</v>
      </c>
      <c r="Q1056" s="81">
        <f t="shared" si="33"/>
        <v>33283363607.039993</v>
      </c>
    </row>
    <row r="1057" spans="1:17" x14ac:dyDescent="0.25">
      <c r="A1057" s="63" t="s">
        <v>2078</v>
      </c>
      <c r="B1057" s="64" t="s">
        <v>2083</v>
      </c>
      <c r="C1057" s="65" t="s">
        <v>2080</v>
      </c>
      <c r="D1057" s="65" t="s">
        <v>2084</v>
      </c>
      <c r="E1057" s="64" t="s">
        <v>18</v>
      </c>
      <c r="F1057" s="66">
        <v>3189</v>
      </c>
      <c r="G1057" s="71">
        <v>1334603.95</v>
      </c>
      <c r="H1057" s="72">
        <f t="shared" si="32"/>
        <v>4256051996.5499997</v>
      </c>
      <c r="I1057" s="72">
        <v>1400714294</v>
      </c>
      <c r="J1057" s="72">
        <v>0</v>
      </c>
      <c r="K1057" s="72">
        <v>1400714294</v>
      </c>
      <c r="L1057" s="81">
        <v>0</v>
      </c>
      <c r="M1057" s="82">
        <v>39793785.719999999</v>
      </c>
      <c r="N1057" s="82">
        <v>0</v>
      </c>
      <c r="O1057" s="82">
        <v>0</v>
      </c>
      <c r="P1057" s="82">
        <v>104078494.59</v>
      </c>
      <c r="Q1057" s="81">
        <f t="shared" si="33"/>
        <v>2711465422.2399998</v>
      </c>
    </row>
    <row r="1058" spans="1:17" x14ac:dyDescent="0.25">
      <c r="A1058" s="63" t="s">
        <v>2078</v>
      </c>
      <c r="B1058" s="64" t="s">
        <v>2085</v>
      </c>
      <c r="C1058" s="65" t="s">
        <v>2080</v>
      </c>
      <c r="D1058" s="65" t="s">
        <v>2086</v>
      </c>
      <c r="E1058" s="64" t="s">
        <v>18</v>
      </c>
      <c r="F1058" s="66">
        <v>19422</v>
      </c>
      <c r="G1058" s="71">
        <v>1239086.8899999999</v>
      </c>
      <c r="H1058" s="72">
        <f t="shared" si="32"/>
        <v>24065545577.579998</v>
      </c>
      <c r="I1058" s="72">
        <v>8494749036</v>
      </c>
      <c r="J1058" s="72">
        <v>0</v>
      </c>
      <c r="K1058" s="72">
        <v>8494749036</v>
      </c>
      <c r="L1058" s="81">
        <v>0</v>
      </c>
      <c r="M1058" s="82">
        <v>172475845.63999999</v>
      </c>
      <c r="N1058" s="82">
        <v>0</v>
      </c>
      <c r="O1058" s="82">
        <v>0</v>
      </c>
      <c r="P1058" s="82">
        <v>633870342.38</v>
      </c>
      <c r="Q1058" s="81">
        <f t="shared" si="33"/>
        <v>14764450353.559999</v>
      </c>
    </row>
    <row r="1059" spans="1:17" x14ac:dyDescent="0.25">
      <c r="A1059" s="63" t="s">
        <v>2078</v>
      </c>
      <c r="B1059" s="64" t="s">
        <v>2087</v>
      </c>
      <c r="C1059" s="65" t="s">
        <v>2080</v>
      </c>
      <c r="D1059" s="65" t="s">
        <v>2088</v>
      </c>
      <c r="E1059" s="64" t="s">
        <v>18</v>
      </c>
      <c r="F1059" s="66">
        <v>3878</v>
      </c>
      <c r="G1059" s="71">
        <v>1268167.93</v>
      </c>
      <c r="H1059" s="72">
        <f t="shared" si="32"/>
        <v>4917955232.54</v>
      </c>
      <c r="I1059" s="72">
        <v>1683167650</v>
      </c>
      <c r="J1059" s="72">
        <v>0</v>
      </c>
      <c r="K1059" s="72">
        <v>1683167650</v>
      </c>
      <c r="L1059" s="81">
        <v>0</v>
      </c>
      <c r="M1059" s="82">
        <v>41773399.289999999</v>
      </c>
      <c r="N1059" s="82">
        <v>0</v>
      </c>
      <c r="O1059" s="82">
        <v>0</v>
      </c>
      <c r="P1059" s="82">
        <v>126565193.48</v>
      </c>
      <c r="Q1059" s="81">
        <f t="shared" si="33"/>
        <v>3066448989.77</v>
      </c>
    </row>
    <row r="1060" spans="1:17" x14ac:dyDescent="0.25">
      <c r="A1060" s="63" t="s">
        <v>2078</v>
      </c>
      <c r="B1060" s="64" t="s">
        <v>2089</v>
      </c>
      <c r="C1060" s="65" t="s">
        <v>2080</v>
      </c>
      <c r="D1060" s="65" t="s">
        <v>2090</v>
      </c>
      <c r="E1060" s="64" t="s">
        <v>18</v>
      </c>
      <c r="F1060" s="66">
        <v>51860</v>
      </c>
      <c r="G1060" s="71">
        <v>1300121.27</v>
      </c>
      <c r="H1060" s="72">
        <f t="shared" si="32"/>
        <v>67424289062.200005</v>
      </c>
      <c r="I1060" s="72">
        <v>22640485660</v>
      </c>
      <c r="J1060" s="72">
        <v>0</v>
      </c>
      <c r="K1060" s="72">
        <v>22640485660</v>
      </c>
      <c r="L1060" s="81">
        <v>0</v>
      </c>
      <c r="M1060" s="82">
        <v>662541884.15999997</v>
      </c>
      <c r="N1060" s="82">
        <v>0</v>
      </c>
      <c r="O1060" s="82">
        <v>0</v>
      </c>
      <c r="P1060" s="82">
        <v>1692540209.8599999</v>
      </c>
      <c r="Q1060" s="81">
        <f t="shared" si="33"/>
        <v>42428721308.180008</v>
      </c>
    </row>
    <row r="1061" spans="1:17" x14ac:dyDescent="0.25">
      <c r="A1061" s="63" t="s">
        <v>2078</v>
      </c>
      <c r="B1061" s="64" t="s">
        <v>2091</v>
      </c>
      <c r="C1061" s="65" t="s">
        <v>2080</v>
      </c>
      <c r="D1061" s="65" t="s">
        <v>2092</v>
      </c>
      <c r="E1061" s="64" t="s">
        <v>18</v>
      </c>
      <c r="F1061" s="66">
        <v>46578</v>
      </c>
      <c r="G1061" s="71">
        <v>1246836.54</v>
      </c>
      <c r="H1061" s="72">
        <f t="shared" si="32"/>
        <v>58075152360.120003</v>
      </c>
      <c r="I1061" s="72">
        <v>20346211760</v>
      </c>
      <c r="J1061" s="72">
        <v>0</v>
      </c>
      <c r="K1061" s="72">
        <v>20346211760</v>
      </c>
      <c r="L1061" s="81">
        <v>0</v>
      </c>
      <c r="M1061" s="82">
        <v>591722415.86000001</v>
      </c>
      <c r="N1061" s="82">
        <v>0</v>
      </c>
      <c r="O1061" s="82">
        <v>0</v>
      </c>
      <c r="P1061" s="82">
        <v>1520153063.9200001</v>
      </c>
      <c r="Q1061" s="81">
        <f t="shared" si="33"/>
        <v>35617065120.340004</v>
      </c>
    </row>
    <row r="1062" spans="1:17" x14ac:dyDescent="0.25">
      <c r="A1062" s="63" t="s">
        <v>2093</v>
      </c>
      <c r="B1062" s="64" t="s">
        <v>2094</v>
      </c>
      <c r="C1062" s="65" t="s">
        <v>2095</v>
      </c>
      <c r="D1062" s="65" t="s">
        <v>2096</v>
      </c>
      <c r="E1062" s="64" t="s">
        <v>15</v>
      </c>
      <c r="F1062" s="66">
        <v>89921</v>
      </c>
      <c r="G1062" s="71">
        <v>1172706.29</v>
      </c>
      <c r="H1062" s="72">
        <f t="shared" si="32"/>
        <v>105450922303.09</v>
      </c>
      <c r="I1062" s="72">
        <v>38704363940</v>
      </c>
      <c r="J1062" s="72">
        <v>0</v>
      </c>
      <c r="K1062" s="72">
        <v>38704363940</v>
      </c>
      <c r="L1062" s="81">
        <v>0</v>
      </c>
      <c r="M1062" s="82">
        <v>1612971455.6900001</v>
      </c>
      <c r="N1062" s="82">
        <v>0</v>
      </c>
      <c r="O1062" s="82">
        <v>576724974</v>
      </c>
      <c r="P1062" s="82">
        <v>7621543527.1300001</v>
      </c>
      <c r="Q1062" s="81">
        <f t="shared" si="33"/>
        <v>56935318406.269997</v>
      </c>
    </row>
    <row r="1063" spans="1:17" x14ac:dyDescent="0.25">
      <c r="A1063" s="63" t="s">
        <v>2093</v>
      </c>
      <c r="B1063" s="64" t="s">
        <v>2097</v>
      </c>
      <c r="C1063" s="65" t="s">
        <v>2095</v>
      </c>
      <c r="D1063" s="65" t="s">
        <v>2098</v>
      </c>
      <c r="E1063" s="64" t="s">
        <v>18</v>
      </c>
      <c r="F1063" s="66">
        <v>20960</v>
      </c>
      <c r="G1063" s="71">
        <v>1460006.03</v>
      </c>
      <c r="H1063" s="72">
        <f t="shared" si="32"/>
        <v>30601726388.799999</v>
      </c>
      <c r="I1063" s="72">
        <v>9005335750</v>
      </c>
      <c r="J1063" s="72">
        <v>0</v>
      </c>
      <c r="K1063" s="72">
        <v>9005335750</v>
      </c>
      <c r="L1063" s="81">
        <v>0</v>
      </c>
      <c r="M1063" s="82">
        <v>339847268.92000002</v>
      </c>
      <c r="N1063" s="82">
        <v>0</v>
      </c>
      <c r="O1063" s="82">
        <v>0</v>
      </c>
      <c r="P1063" s="82">
        <v>1776532204.1400001</v>
      </c>
      <c r="Q1063" s="81">
        <f t="shared" si="33"/>
        <v>19480011165.739998</v>
      </c>
    </row>
    <row r="1064" spans="1:17" x14ac:dyDescent="0.25">
      <c r="A1064" s="63" t="s">
        <v>2093</v>
      </c>
      <c r="B1064" s="64" t="s">
        <v>2099</v>
      </c>
      <c r="C1064" s="65" t="s">
        <v>2095</v>
      </c>
      <c r="D1064" s="65" t="s">
        <v>2100</v>
      </c>
      <c r="E1064" s="64" t="s">
        <v>18</v>
      </c>
      <c r="F1064" s="66">
        <v>1639</v>
      </c>
      <c r="G1064" s="71">
        <v>1531893.93</v>
      </c>
      <c r="H1064" s="72">
        <f t="shared" si="32"/>
        <v>2510774151.27</v>
      </c>
      <c r="I1064" s="72">
        <v>686276069</v>
      </c>
      <c r="J1064" s="72">
        <v>0</v>
      </c>
      <c r="K1064" s="72">
        <v>686276069</v>
      </c>
      <c r="L1064" s="81">
        <v>0</v>
      </c>
      <c r="M1064" s="82">
        <v>15842075.92</v>
      </c>
      <c r="N1064" s="82">
        <v>0</v>
      </c>
      <c r="O1064" s="82">
        <v>0</v>
      </c>
      <c r="P1064" s="82">
        <v>138918715.77000001</v>
      </c>
      <c r="Q1064" s="81">
        <f t="shared" si="33"/>
        <v>1669737290.5799999</v>
      </c>
    </row>
    <row r="1065" spans="1:17" x14ac:dyDescent="0.25">
      <c r="A1065" s="63" t="s">
        <v>2093</v>
      </c>
      <c r="B1065" s="64" t="s">
        <v>2101</v>
      </c>
      <c r="C1065" s="65" t="s">
        <v>2095</v>
      </c>
      <c r="D1065" s="65" t="s">
        <v>2102</v>
      </c>
      <c r="E1065" s="64" t="s">
        <v>18</v>
      </c>
      <c r="F1065" s="66">
        <v>9626</v>
      </c>
      <c r="G1065" s="71">
        <v>1303254.07</v>
      </c>
      <c r="H1065" s="72">
        <f t="shared" si="32"/>
        <v>12545123677.82</v>
      </c>
      <c r="I1065" s="72">
        <v>4117225706</v>
      </c>
      <c r="J1065" s="72">
        <v>0</v>
      </c>
      <c r="K1065" s="72">
        <v>4117225706</v>
      </c>
      <c r="L1065" s="81">
        <v>0</v>
      </c>
      <c r="M1065" s="82">
        <v>86552185.450000003</v>
      </c>
      <c r="N1065" s="82">
        <v>0</v>
      </c>
      <c r="O1065" s="82">
        <v>0</v>
      </c>
      <c r="P1065" s="82">
        <v>815882585.74000001</v>
      </c>
      <c r="Q1065" s="81">
        <f t="shared" si="33"/>
        <v>7525463200.6300001</v>
      </c>
    </row>
    <row r="1066" spans="1:17" x14ac:dyDescent="0.25">
      <c r="A1066" s="63" t="s">
        <v>2093</v>
      </c>
      <c r="B1066" s="64" t="s">
        <v>2103</v>
      </c>
      <c r="C1066" s="65" t="s">
        <v>2095</v>
      </c>
      <c r="D1066" s="65" t="s">
        <v>2104</v>
      </c>
      <c r="E1066" s="64" t="s">
        <v>18</v>
      </c>
      <c r="F1066" s="66">
        <v>798</v>
      </c>
      <c r="G1066" s="71">
        <v>1595581.5</v>
      </c>
      <c r="H1066" s="72">
        <f t="shared" si="32"/>
        <v>1273274037</v>
      </c>
      <c r="I1066" s="72">
        <v>287163228</v>
      </c>
      <c r="J1066" s="72">
        <v>0</v>
      </c>
      <c r="K1066" s="72">
        <v>287163228</v>
      </c>
      <c r="L1066" s="81">
        <v>0</v>
      </c>
      <c r="M1066" s="82">
        <v>9030120.7400000002</v>
      </c>
      <c r="N1066" s="82">
        <v>0</v>
      </c>
      <c r="O1066" s="82">
        <v>0</v>
      </c>
      <c r="P1066" s="82">
        <v>67637056.25</v>
      </c>
      <c r="Q1066" s="81">
        <f t="shared" si="33"/>
        <v>909443632.00999999</v>
      </c>
    </row>
    <row r="1067" spans="1:17" x14ac:dyDescent="0.25">
      <c r="A1067" s="63" t="s">
        <v>2093</v>
      </c>
      <c r="B1067" s="64" t="s">
        <v>2105</v>
      </c>
      <c r="C1067" s="65" t="s">
        <v>2095</v>
      </c>
      <c r="D1067" s="65" t="s">
        <v>2106</v>
      </c>
      <c r="E1067" s="64" t="s">
        <v>18</v>
      </c>
      <c r="F1067" s="66">
        <v>10409</v>
      </c>
      <c r="G1067" s="71">
        <v>1335587.3700000001</v>
      </c>
      <c r="H1067" s="72">
        <f t="shared" si="32"/>
        <v>13902128934.330002</v>
      </c>
      <c r="I1067" s="72">
        <v>4499792016</v>
      </c>
      <c r="J1067" s="72">
        <v>0</v>
      </c>
      <c r="K1067" s="72">
        <v>4499792016</v>
      </c>
      <c r="L1067" s="81">
        <v>0</v>
      </c>
      <c r="M1067" s="82">
        <v>134248154.28999999</v>
      </c>
      <c r="N1067" s="82">
        <v>0</v>
      </c>
      <c r="O1067" s="82">
        <v>0</v>
      </c>
      <c r="P1067" s="82">
        <v>882248268.75</v>
      </c>
      <c r="Q1067" s="81">
        <f t="shared" si="33"/>
        <v>8385840495.2900019</v>
      </c>
    </row>
    <row r="1068" spans="1:17" x14ac:dyDescent="0.25">
      <c r="A1068" s="63" t="s">
        <v>2093</v>
      </c>
      <c r="B1068" s="64" t="s">
        <v>2107</v>
      </c>
      <c r="C1068" s="65" t="s">
        <v>2095</v>
      </c>
      <c r="D1068" s="65" t="s">
        <v>2108</v>
      </c>
      <c r="E1068" s="64" t="s">
        <v>18</v>
      </c>
      <c r="F1068" s="66">
        <v>10175</v>
      </c>
      <c r="G1068" s="71">
        <v>1401505.44</v>
      </c>
      <c r="H1068" s="72">
        <f t="shared" si="32"/>
        <v>14260317852</v>
      </c>
      <c r="I1068" s="72">
        <v>4437178697</v>
      </c>
      <c r="J1068" s="72">
        <v>0</v>
      </c>
      <c r="K1068" s="72">
        <v>4437178697</v>
      </c>
      <c r="L1068" s="81">
        <v>0</v>
      </c>
      <c r="M1068" s="82">
        <v>124919173.90000001</v>
      </c>
      <c r="N1068" s="82">
        <v>0</v>
      </c>
      <c r="O1068" s="82">
        <v>0</v>
      </c>
      <c r="P1068" s="82">
        <v>862414846.24000001</v>
      </c>
      <c r="Q1068" s="81">
        <f t="shared" si="33"/>
        <v>8835805134.8600006</v>
      </c>
    </row>
    <row r="1069" spans="1:17" x14ac:dyDescent="0.25">
      <c r="A1069" s="63" t="s">
        <v>2093</v>
      </c>
      <c r="B1069" s="64" t="s">
        <v>2109</v>
      </c>
      <c r="C1069" s="65" t="s">
        <v>2095</v>
      </c>
      <c r="D1069" s="65" t="s">
        <v>2110</v>
      </c>
      <c r="E1069" s="64" t="s">
        <v>18</v>
      </c>
      <c r="F1069" s="66">
        <v>6329</v>
      </c>
      <c r="G1069" s="71">
        <v>1443862.99</v>
      </c>
      <c r="H1069" s="72">
        <f t="shared" si="32"/>
        <v>9138208863.7099991</v>
      </c>
      <c r="I1069" s="72">
        <v>2668713044</v>
      </c>
      <c r="J1069" s="72">
        <v>0</v>
      </c>
      <c r="K1069" s="72">
        <v>2668713044</v>
      </c>
      <c r="L1069" s="81">
        <v>0</v>
      </c>
      <c r="M1069" s="82">
        <v>57078691.399999999</v>
      </c>
      <c r="N1069" s="82">
        <v>0</v>
      </c>
      <c r="O1069" s="82">
        <v>0</v>
      </c>
      <c r="P1069" s="82">
        <v>536434748.08999997</v>
      </c>
      <c r="Q1069" s="81">
        <f t="shared" si="33"/>
        <v>5875982380.2199993</v>
      </c>
    </row>
    <row r="1070" spans="1:17" x14ac:dyDescent="0.25">
      <c r="A1070" s="63" t="s">
        <v>2093</v>
      </c>
      <c r="B1070" s="64" t="s">
        <v>2111</v>
      </c>
      <c r="C1070" s="65" t="s">
        <v>2095</v>
      </c>
      <c r="D1070" s="65" t="s">
        <v>2112</v>
      </c>
      <c r="E1070" s="64" t="s">
        <v>18</v>
      </c>
      <c r="F1070" s="66">
        <v>8185</v>
      </c>
      <c r="G1070" s="71">
        <v>1366166.76</v>
      </c>
      <c r="H1070" s="72">
        <f t="shared" si="32"/>
        <v>11182074930.6</v>
      </c>
      <c r="I1070" s="72">
        <v>3523066054</v>
      </c>
      <c r="J1070" s="72">
        <v>0</v>
      </c>
      <c r="K1070" s="72">
        <v>3523066054</v>
      </c>
      <c r="L1070" s="81">
        <v>0</v>
      </c>
      <c r="M1070" s="82">
        <v>78060182.209999993</v>
      </c>
      <c r="N1070" s="82">
        <v>0</v>
      </c>
      <c r="O1070" s="82">
        <v>0</v>
      </c>
      <c r="P1070" s="82">
        <v>693745996.70000005</v>
      </c>
      <c r="Q1070" s="81">
        <f t="shared" si="33"/>
        <v>6887202697.6900005</v>
      </c>
    </row>
    <row r="1071" spans="1:17" x14ac:dyDescent="0.25">
      <c r="A1071" s="63" t="s">
        <v>2093</v>
      </c>
      <c r="B1071" s="64" t="s">
        <v>2113</v>
      </c>
      <c r="C1071" s="65" t="s">
        <v>2095</v>
      </c>
      <c r="D1071" s="65" t="s">
        <v>2114</v>
      </c>
      <c r="E1071" s="64" t="s">
        <v>18</v>
      </c>
      <c r="F1071" s="66">
        <v>30508</v>
      </c>
      <c r="G1071" s="71">
        <v>1354576.18</v>
      </c>
      <c r="H1071" s="72">
        <f t="shared" si="32"/>
        <v>41325410099.439995</v>
      </c>
      <c r="I1071" s="72">
        <v>13309017594</v>
      </c>
      <c r="J1071" s="72">
        <v>0</v>
      </c>
      <c r="K1071" s="72">
        <v>13309017594</v>
      </c>
      <c r="L1071" s="81">
        <v>0</v>
      </c>
      <c r="M1071" s="82">
        <v>395967071.49000001</v>
      </c>
      <c r="N1071" s="82">
        <v>0</v>
      </c>
      <c r="O1071" s="82">
        <v>0</v>
      </c>
      <c r="P1071" s="82">
        <v>2585803649.04</v>
      </c>
      <c r="Q1071" s="81">
        <f t="shared" si="33"/>
        <v>25034621784.909996</v>
      </c>
    </row>
    <row r="1072" spans="1:17" x14ac:dyDescent="0.25">
      <c r="A1072" s="63" t="s">
        <v>2093</v>
      </c>
      <c r="B1072" s="64" t="s">
        <v>2115</v>
      </c>
      <c r="C1072" s="65" t="s">
        <v>2095</v>
      </c>
      <c r="D1072" s="65" t="s">
        <v>2116</v>
      </c>
      <c r="E1072" s="64" t="s">
        <v>18</v>
      </c>
      <c r="F1072" s="66">
        <v>8734</v>
      </c>
      <c r="G1072" s="71">
        <v>1356552.45</v>
      </c>
      <c r="H1072" s="72">
        <f t="shared" si="32"/>
        <v>11848129098.299999</v>
      </c>
      <c r="I1072" s="72">
        <v>3806684276</v>
      </c>
      <c r="J1072" s="72">
        <v>0</v>
      </c>
      <c r="K1072" s="72">
        <v>3806684276</v>
      </c>
      <c r="L1072" s="81">
        <v>0</v>
      </c>
      <c r="M1072" s="82">
        <v>102963037.78</v>
      </c>
      <c r="N1072" s="82">
        <v>0</v>
      </c>
      <c r="O1072" s="82">
        <v>0</v>
      </c>
      <c r="P1072" s="82">
        <v>740278257.20000005</v>
      </c>
      <c r="Q1072" s="81">
        <f t="shared" si="33"/>
        <v>7198203527.3199987</v>
      </c>
    </row>
    <row r="1073" spans="1:17" x14ac:dyDescent="0.25">
      <c r="A1073" s="63" t="s">
        <v>2093</v>
      </c>
      <c r="B1073" s="64" t="s">
        <v>2117</v>
      </c>
      <c r="C1073" s="65" t="s">
        <v>2095</v>
      </c>
      <c r="D1073" s="65" t="s">
        <v>2118</v>
      </c>
      <c r="E1073" s="64" t="s">
        <v>18</v>
      </c>
      <c r="F1073" s="66">
        <v>928</v>
      </c>
      <c r="G1073" s="71">
        <v>1682238.22</v>
      </c>
      <c r="H1073" s="72">
        <f t="shared" si="32"/>
        <v>1561117068.1600001</v>
      </c>
      <c r="I1073" s="72">
        <v>382550896</v>
      </c>
      <c r="J1073" s="72">
        <v>0</v>
      </c>
      <c r="K1073" s="72">
        <v>382550896</v>
      </c>
      <c r="L1073" s="81">
        <v>0</v>
      </c>
      <c r="M1073" s="82">
        <v>10779451.4</v>
      </c>
      <c r="N1073" s="82">
        <v>0</v>
      </c>
      <c r="O1073" s="82">
        <v>0</v>
      </c>
      <c r="P1073" s="82">
        <v>78655624.310000002</v>
      </c>
      <c r="Q1073" s="81">
        <f t="shared" si="33"/>
        <v>1089131096.45</v>
      </c>
    </row>
    <row r="1074" spans="1:17" x14ac:dyDescent="0.25">
      <c r="A1074" s="63" t="s">
        <v>2093</v>
      </c>
      <c r="B1074" s="64" t="s">
        <v>2119</v>
      </c>
      <c r="C1074" s="65" t="s">
        <v>2095</v>
      </c>
      <c r="D1074" s="65" t="s">
        <v>185</v>
      </c>
      <c r="E1074" s="64" t="s">
        <v>18</v>
      </c>
      <c r="F1074" s="66">
        <v>2067</v>
      </c>
      <c r="G1074" s="71">
        <v>1548911.27</v>
      </c>
      <c r="H1074" s="72">
        <f t="shared" si="32"/>
        <v>3201599595.0900002</v>
      </c>
      <c r="I1074" s="72">
        <v>862677045</v>
      </c>
      <c r="J1074" s="72">
        <v>0</v>
      </c>
      <c r="K1074" s="72">
        <v>862677045</v>
      </c>
      <c r="L1074" s="81">
        <v>0</v>
      </c>
      <c r="M1074" s="82">
        <v>20442131.260000002</v>
      </c>
      <c r="N1074" s="82">
        <v>0</v>
      </c>
      <c r="O1074" s="82">
        <v>0</v>
      </c>
      <c r="P1074" s="82">
        <v>175195232.15000001</v>
      </c>
      <c r="Q1074" s="81">
        <f t="shared" si="33"/>
        <v>2143285186.6800003</v>
      </c>
    </row>
    <row r="1075" spans="1:17" x14ac:dyDescent="0.25">
      <c r="A1075" s="63" t="s">
        <v>2093</v>
      </c>
      <c r="B1075" s="64" t="s">
        <v>2120</v>
      </c>
      <c r="C1075" s="65" t="s">
        <v>2095</v>
      </c>
      <c r="D1075" s="65" t="s">
        <v>2121</v>
      </c>
      <c r="E1075" s="64" t="s">
        <v>18</v>
      </c>
      <c r="F1075" s="66">
        <v>1261</v>
      </c>
      <c r="G1075" s="71">
        <v>1418454.16</v>
      </c>
      <c r="H1075" s="72">
        <f t="shared" si="32"/>
        <v>1788670695.76</v>
      </c>
      <c r="I1075" s="72">
        <v>526073254</v>
      </c>
      <c r="J1075" s="72">
        <v>0</v>
      </c>
      <c r="K1075" s="72">
        <v>526073254</v>
      </c>
      <c r="L1075" s="81">
        <v>0</v>
      </c>
      <c r="M1075" s="82">
        <v>13320253.300000001</v>
      </c>
      <c r="N1075" s="82">
        <v>0</v>
      </c>
      <c r="O1075" s="82">
        <v>0</v>
      </c>
      <c r="P1075" s="82">
        <v>106880110.18000001</v>
      </c>
      <c r="Q1075" s="81">
        <f t="shared" si="33"/>
        <v>1142397078.28</v>
      </c>
    </row>
    <row r="1076" spans="1:17" x14ac:dyDescent="0.25">
      <c r="A1076" s="63" t="s">
        <v>2093</v>
      </c>
      <c r="B1076" s="64" t="s">
        <v>2122</v>
      </c>
      <c r="C1076" s="65" t="s">
        <v>2095</v>
      </c>
      <c r="D1076" s="65" t="s">
        <v>2123</v>
      </c>
      <c r="E1076" s="64" t="s">
        <v>18</v>
      </c>
      <c r="F1076" s="66">
        <v>6140</v>
      </c>
      <c r="G1076" s="71">
        <v>1402751.69</v>
      </c>
      <c r="H1076" s="72">
        <f t="shared" si="32"/>
        <v>8612895376.6000004</v>
      </c>
      <c r="I1076" s="72">
        <v>2620294143</v>
      </c>
      <c r="J1076" s="72">
        <v>0</v>
      </c>
      <c r="K1076" s="72">
        <v>2620294143</v>
      </c>
      <c r="L1076" s="81">
        <v>0</v>
      </c>
      <c r="M1076" s="82">
        <v>54030340.43</v>
      </c>
      <c r="N1076" s="82">
        <v>0</v>
      </c>
      <c r="O1076" s="82">
        <v>0</v>
      </c>
      <c r="P1076" s="82">
        <v>520415445.30000001</v>
      </c>
      <c r="Q1076" s="81">
        <f t="shared" si="33"/>
        <v>5418155447.8700008</v>
      </c>
    </row>
    <row r="1077" spans="1:17" x14ac:dyDescent="0.25">
      <c r="A1077" s="63" t="s">
        <v>2093</v>
      </c>
      <c r="B1077" s="64" t="s">
        <v>2124</v>
      </c>
      <c r="C1077" s="65" t="s">
        <v>2095</v>
      </c>
      <c r="D1077" s="65" t="s">
        <v>2125</v>
      </c>
      <c r="E1077" s="64" t="s">
        <v>18</v>
      </c>
      <c r="F1077" s="66">
        <v>5392</v>
      </c>
      <c r="G1077" s="71">
        <v>1378446.67</v>
      </c>
      <c r="H1077" s="72">
        <f t="shared" si="32"/>
        <v>7432584444.6399994</v>
      </c>
      <c r="I1077" s="72">
        <v>2318359861</v>
      </c>
      <c r="J1077" s="72">
        <v>0</v>
      </c>
      <c r="K1077" s="72">
        <v>2318359861</v>
      </c>
      <c r="L1077" s="81">
        <v>0</v>
      </c>
      <c r="M1077" s="82">
        <v>53068707.310000002</v>
      </c>
      <c r="N1077" s="82">
        <v>0</v>
      </c>
      <c r="O1077" s="82">
        <v>0</v>
      </c>
      <c r="P1077" s="82">
        <v>457016299.83999997</v>
      </c>
      <c r="Q1077" s="81">
        <f t="shared" si="33"/>
        <v>4604139576.4899998</v>
      </c>
    </row>
    <row r="1078" spans="1:17" x14ac:dyDescent="0.25">
      <c r="A1078" s="63" t="s">
        <v>2093</v>
      </c>
      <c r="B1078" s="64" t="s">
        <v>2126</v>
      </c>
      <c r="C1078" s="65" t="s">
        <v>2095</v>
      </c>
      <c r="D1078" s="65" t="s">
        <v>2127</v>
      </c>
      <c r="E1078" s="64" t="s">
        <v>18</v>
      </c>
      <c r="F1078" s="66">
        <v>13720</v>
      </c>
      <c r="G1078" s="71">
        <v>1348734.7</v>
      </c>
      <c r="H1078" s="72">
        <f t="shared" si="32"/>
        <v>18504640084</v>
      </c>
      <c r="I1078" s="72">
        <v>5773141473</v>
      </c>
      <c r="J1078" s="72">
        <v>0</v>
      </c>
      <c r="K1078" s="72">
        <v>5773141473</v>
      </c>
      <c r="L1078" s="81">
        <v>0</v>
      </c>
      <c r="M1078" s="82">
        <v>189527172.09</v>
      </c>
      <c r="N1078" s="82">
        <v>0</v>
      </c>
      <c r="O1078" s="82">
        <v>0</v>
      </c>
      <c r="P1078" s="82">
        <v>1162882721.4100001</v>
      </c>
      <c r="Q1078" s="81">
        <f t="shared" si="33"/>
        <v>11379088717.5</v>
      </c>
    </row>
    <row r="1079" spans="1:17" x14ac:dyDescent="0.25">
      <c r="A1079" s="63" t="s">
        <v>2093</v>
      </c>
      <c r="B1079" s="64" t="s">
        <v>2128</v>
      </c>
      <c r="C1079" s="65" t="s">
        <v>2095</v>
      </c>
      <c r="D1079" s="65" t="s">
        <v>2129</v>
      </c>
      <c r="E1079" s="64" t="s">
        <v>18</v>
      </c>
      <c r="F1079" s="66">
        <v>10025</v>
      </c>
      <c r="G1079" s="71">
        <v>1330243.46</v>
      </c>
      <c r="H1079" s="72">
        <f t="shared" si="32"/>
        <v>13335690686.5</v>
      </c>
      <c r="I1079" s="72">
        <v>4325756902</v>
      </c>
      <c r="J1079" s="72">
        <v>0</v>
      </c>
      <c r="K1079" s="72">
        <v>4325756902</v>
      </c>
      <c r="L1079" s="81">
        <v>0</v>
      </c>
      <c r="M1079" s="82">
        <v>99813960.230000004</v>
      </c>
      <c r="N1079" s="82">
        <v>0</v>
      </c>
      <c r="O1079" s="82">
        <v>0</v>
      </c>
      <c r="P1079" s="82">
        <v>849701113.86000001</v>
      </c>
      <c r="Q1079" s="81">
        <f t="shared" si="33"/>
        <v>8060418710.4100008</v>
      </c>
    </row>
    <row r="1080" spans="1:17" x14ac:dyDescent="0.25">
      <c r="A1080" s="63" t="s">
        <v>2093</v>
      </c>
      <c r="B1080" s="64" t="s">
        <v>2130</v>
      </c>
      <c r="C1080" s="65" t="s">
        <v>2095</v>
      </c>
      <c r="D1080" s="65" t="s">
        <v>404</v>
      </c>
      <c r="E1080" s="64" t="s">
        <v>18</v>
      </c>
      <c r="F1080" s="66">
        <v>18508</v>
      </c>
      <c r="G1080" s="71">
        <v>1361586.53</v>
      </c>
      <c r="H1080" s="72">
        <f t="shared" si="32"/>
        <v>25200243497.240002</v>
      </c>
      <c r="I1080" s="72">
        <v>8045614639</v>
      </c>
      <c r="J1080" s="72">
        <v>0</v>
      </c>
      <c r="K1080" s="72">
        <v>8045614639</v>
      </c>
      <c r="L1080" s="81">
        <v>0</v>
      </c>
      <c r="M1080" s="82">
        <v>308444969.14999998</v>
      </c>
      <c r="N1080" s="82">
        <v>0</v>
      </c>
      <c r="O1080" s="82">
        <v>0</v>
      </c>
      <c r="P1080" s="82">
        <v>1568705058.8900001</v>
      </c>
      <c r="Q1080" s="81">
        <f t="shared" si="33"/>
        <v>15277478830.200003</v>
      </c>
    </row>
    <row r="1081" spans="1:17" x14ac:dyDescent="0.25">
      <c r="A1081" s="63" t="s">
        <v>2131</v>
      </c>
      <c r="B1081" s="64" t="s">
        <v>2132</v>
      </c>
      <c r="C1081" s="65" t="s">
        <v>2133</v>
      </c>
      <c r="D1081" s="65" t="s">
        <v>2134</v>
      </c>
      <c r="E1081" s="64" t="s">
        <v>18</v>
      </c>
      <c r="F1081" s="66">
        <v>39245</v>
      </c>
      <c r="G1081" s="71">
        <v>1346159.03</v>
      </c>
      <c r="H1081" s="72">
        <f t="shared" si="32"/>
        <v>52830011132.349998</v>
      </c>
      <c r="I1081" s="72">
        <v>17155657396</v>
      </c>
      <c r="J1081" s="72">
        <v>0</v>
      </c>
      <c r="K1081" s="72">
        <v>17155657396</v>
      </c>
      <c r="L1081" s="81">
        <v>0</v>
      </c>
      <c r="M1081" s="82">
        <v>700916064.77999997</v>
      </c>
      <c r="N1081" s="82">
        <v>0</v>
      </c>
      <c r="O1081" s="82">
        <v>566183320</v>
      </c>
      <c r="P1081" s="82">
        <v>1417142240.3399999</v>
      </c>
      <c r="Q1081" s="81">
        <f t="shared" si="33"/>
        <v>32990112111.23</v>
      </c>
    </row>
    <row r="1082" spans="1:17" x14ac:dyDescent="0.25">
      <c r="A1082" s="63" t="s">
        <v>2131</v>
      </c>
      <c r="B1082" s="64" t="s">
        <v>2135</v>
      </c>
      <c r="C1082" s="65" t="s">
        <v>2133</v>
      </c>
      <c r="D1082" s="65" t="s">
        <v>1459</v>
      </c>
      <c r="E1082" s="64" t="s">
        <v>18</v>
      </c>
      <c r="F1082" s="66">
        <v>4562</v>
      </c>
      <c r="G1082" s="71">
        <v>1437036.72</v>
      </c>
      <c r="H1082" s="72">
        <f t="shared" si="32"/>
        <v>6555761516.6400003</v>
      </c>
      <c r="I1082" s="72">
        <v>1983143144</v>
      </c>
      <c r="J1082" s="72">
        <v>0</v>
      </c>
      <c r="K1082" s="72">
        <v>1983143144</v>
      </c>
      <c r="L1082" s="81">
        <v>0</v>
      </c>
      <c r="M1082" s="82">
        <v>43031430.57</v>
      </c>
      <c r="N1082" s="82">
        <v>0</v>
      </c>
      <c r="O1082" s="82">
        <v>0</v>
      </c>
      <c r="P1082" s="82">
        <v>164734434.97</v>
      </c>
      <c r="Q1082" s="81">
        <f t="shared" si="33"/>
        <v>4364852507.1000004</v>
      </c>
    </row>
    <row r="1083" spans="1:17" x14ac:dyDescent="0.25">
      <c r="A1083" s="63" t="s">
        <v>2131</v>
      </c>
      <c r="B1083" s="64" t="s">
        <v>2136</v>
      </c>
      <c r="C1083" s="65" t="s">
        <v>2133</v>
      </c>
      <c r="D1083" s="65" t="s">
        <v>2137</v>
      </c>
      <c r="E1083" s="64" t="s">
        <v>18</v>
      </c>
      <c r="F1083" s="66">
        <v>33527</v>
      </c>
      <c r="G1083" s="71">
        <v>1310267.92</v>
      </c>
      <c r="H1083" s="72">
        <f t="shared" si="32"/>
        <v>43929352553.839996</v>
      </c>
      <c r="I1083" s="72">
        <v>14657994583</v>
      </c>
      <c r="J1083" s="72">
        <v>0</v>
      </c>
      <c r="K1083" s="72">
        <v>14657994583</v>
      </c>
      <c r="L1083" s="81">
        <v>0</v>
      </c>
      <c r="M1083" s="82">
        <v>447893843.70999998</v>
      </c>
      <c r="N1083" s="82">
        <v>0</v>
      </c>
      <c r="O1083" s="82">
        <v>0</v>
      </c>
      <c r="P1083" s="82">
        <v>1210664489.54</v>
      </c>
      <c r="Q1083" s="81">
        <f t="shared" si="33"/>
        <v>27612799637.589996</v>
      </c>
    </row>
    <row r="1084" spans="1:17" x14ac:dyDescent="0.25">
      <c r="A1084" s="63" t="s">
        <v>2131</v>
      </c>
      <c r="B1084" s="64" t="s">
        <v>2138</v>
      </c>
      <c r="C1084" s="65" t="s">
        <v>2133</v>
      </c>
      <c r="D1084" s="65" t="s">
        <v>2139</v>
      </c>
      <c r="E1084" s="64" t="s">
        <v>18</v>
      </c>
      <c r="F1084" s="66">
        <v>56471</v>
      </c>
      <c r="G1084" s="71">
        <v>1293436.03</v>
      </c>
      <c r="H1084" s="72">
        <f t="shared" si="32"/>
        <v>73041626050.130005</v>
      </c>
      <c r="I1084" s="72">
        <v>24654299533</v>
      </c>
      <c r="J1084" s="72">
        <v>0</v>
      </c>
      <c r="K1084" s="72">
        <v>24654299533</v>
      </c>
      <c r="L1084" s="81">
        <v>0</v>
      </c>
      <c r="M1084" s="82">
        <v>1055636343.38</v>
      </c>
      <c r="N1084" s="82">
        <v>0</v>
      </c>
      <c r="O1084" s="82">
        <v>0</v>
      </c>
      <c r="P1084" s="82">
        <v>2039175422.46</v>
      </c>
      <c r="Q1084" s="81">
        <f t="shared" si="33"/>
        <v>45292514751.290009</v>
      </c>
    </row>
    <row r="1085" spans="1:17" x14ac:dyDescent="0.25">
      <c r="A1085" s="63" t="s">
        <v>2131</v>
      </c>
      <c r="B1085" s="64" t="s">
        <v>2140</v>
      </c>
      <c r="C1085" s="65" t="s">
        <v>2133</v>
      </c>
      <c r="D1085" s="65" t="s">
        <v>2141</v>
      </c>
      <c r="E1085" s="64" t="s">
        <v>18</v>
      </c>
      <c r="F1085" s="66">
        <v>11694</v>
      </c>
      <c r="G1085" s="71">
        <v>1361494.94</v>
      </c>
      <c r="H1085" s="72">
        <f t="shared" si="32"/>
        <v>15921321828.359999</v>
      </c>
      <c r="I1085" s="72">
        <v>5104963119</v>
      </c>
      <c r="J1085" s="72">
        <v>0</v>
      </c>
      <c r="K1085" s="72">
        <v>5104963119</v>
      </c>
      <c r="L1085" s="81">
        <v>0</v>
      </c>
      <c r="M1085" s="82">
        <v>118468648.44</v>
      </c>
      <c r="N1085" s="82">
        <v>0</v>
      </c>
      <c r="O1085" s="82">
        <v>0</v>
      </c>
      <c r="P1085" s="82">
        <v>422271916.38999999</v>
      </c>
      <c r="Q1085" s="81">
        <f t="shared" si="33"/>
        <v>10275618144.529999</v>
      </c>
    </row>
    <row r="1086" spans="1:17" x14ac:dyDescent="0.25">
      <c r="A1086" s="63" t="s">
        <v>2131</v>
      </c>
      <c r="B1086" s="64" t="s">
        <v>2142</v>
      </c>
      <c r="C1086" s="65" t="s">
        <v>2133</v>
      </c>
      <c r="D1086" s="65" t="s">
        <v>2143</v>
      </c>
      <c r="E1086" s="64" t="s">
        <v>18</v>
      </c>
      <c r="F1086" s="66">
        <v>15514</v>
      </c>
      <c r="G1086" s="71">
        <v>1292914.3400000001</v>
      </c>
      <c r="H1086" s="72">
        <f t="shared" si="32"/>
        <v>20058273070.760002</v>
      </c>
      <c r="I1086" s="72">
        <v>6780280239</v>
      </c>
      <c r="J1086" s="72">
        <v>0</v>
      </c>
      <c r="K1086" s="72">
        <v>6780280239</v>
      </c>
      <c r="L1086" s="81">
        <v>0</v>
      </c>
      <c r="M1086" s="82">
        <v>135358264.19</v>
      </c>
      <c r="N1086" s="82">
        <v>0</v>
      </c>
      <c r="O1086" s="82">
        <v>0</v>
      </c>
      <c r="P1086" s="82">
        <v>560212631.33000004</v>
      </c>
      <c r="Q1086" s="81">
        <f t="shared" si="33"/>
        <v>12582421936.240002</v>
      </c>
    </row>
    <row r="1087" spans="1:17" x14ac:dyDescent="0.25">
      <c r="A1087" s="63" t="s">
        <v>2131</v>
      </c>
      <c r="B1087" s="64" t="s">
        <v>2144</v>
      </c>
      <c r="C1087" s="65" t="s">
        <v>2133</v>
      </c>
      <c r="D1087" s="65" t="s">
        <v>2145</v>
      </c>
      <c r="E1087" s="64" t="s">
        <v>18</v>
      </c>
      <c r="F1087" s="66">
        <v>18791</v>
      </c>
      <c r="G1087" s="71">
        <v>1248266.53</v>
      </c>
      <c r="H1087" s="72">
        <f t="shared" si="32"/>
        <v>23456176365.23</v>
      </c>
      <c r="I1087" s="72">
        <v>8211917088</v>
      </c>
      <c r="J1087" s="72">
        <v>0</v>
      </c>
      <c r="K1087" s="72">
        <v>8211917088</v>
      </c>
      <c r="L1087" s="81">
        <v>0</v>
      </c>
      <c r="M1087" s="82">
        <v>171997110.49000001</v>
      </c>
      <c r="N1087" s="82">
        <v>0</v>
      </c>
      <c r="O1087" s="82">
        <v>0</v>
      </c>
      <c r="P1087" s="82">
        <v>678545543.08000004</v>
      </c>
      <c r="Q1087" s="81">
        <f t="shared" si="33"/>
        <v>14393716623.66</v>
      </c>
    </row>
    <row r="1088" spans="1:17" x14ac:dyDescent="0.25">
      <c r="A1088" s="63" t="s">
        <v>2131</v>
      </c>
      <c r="B1088" s="64" t="s">
        <v>2146</v>
      </c>
      <c r="C1088" s="65" t="s">
        <v>2133</v>
      </c>
      <c r="D1088" s="65" t="s">
        <v>2147</v>
      </c>
      <c r="E1088" s="64" t="s">
        <v>18</v>
      </c>
      <c r="F1088" s="66">
        <v>11574</v>
      </c>
      <c r="G1088" s="71">
        <v>1439299.11</v>
      </c>
      <c r="H1088" s="72">
        <f t="shared" si="32"/>
        <v>16658447899.140001</v>
      </c>
      <c r="I1088" s="72">
        <v>5065282486</v>
      </c>
      <c r="J1088" s="72">
        <v>0</v>
      </c>
      <c r="K1088" s="72">
        <v>5065282486</v>
      </c>
      <c r="L1088" s="81">
        <v>0</v>
      </c>
      <c r="M1088" s="82">
        <v>159341062.75999999</v>
      </c>
      <c r="N1088" s="82">
        <v>0</v>
      </c>
      <c r="O1088" s="82">
        <v>0</v>
      </c>
      <c r="P1088" s="82">
        <v>417938700.20999998</v>
      </c>
      <c r="Q1088" s="81">
        <f t="shared" si="33"/>
        <v>11015885650.170002</v>
      </c>
    </row>
    <row r="1089" spans="1:17" x14ac:dyDescent="0.25">
      <c r="A1089" s="63" t="s">
        <v>2131</v>
      </c>
      <c r="B1089" s="64" t="s">
        <v>2148</v>
      </c>
      <c r="C1089" s="65" t="s">
        <v>2133</v>
      </c>
      <c r="D1089" s="65" t="s">
        <v>195</v>
      </c>
      <c r="E1089" s="64" t="s">
        <v>18</v>
      </c>
      <c r="F1089" s="66">
        <v>4821</v>
      </c>
      <c r="G1089" s="71">
        <v>1511547.69</v>
      </c>
      <c r="H1089" s="72">
        <f t="shared" si="32"/>
        <v>7287171413.4899998</v>
      </c>
      <c r="I1089" s="72">
        <v>2083569887</v>
      </c>
      <c r="J1089" s="72">
        <v>0</v>
      </c>
      <c r="K1089" s="72">
        <v>2083569887</v>
      </c>
      <c r="L1089" s="81">
        <v>0</v>
      </c>
      <c r="M1089" s="82">
        <v>40903514.409999996</v>
      </c>
      <c r="N1089" s="82">
        <v>0</v>
      </c>
      <c r="O1089" s="82">
        <v>0</v>
      </c>
      <c r="P1089" s="82">
        <v>174086959.88999999</v>
      </c>
      <c r="Q1089" s="81">
        <f t="shared" si="33"/>
        <v>4988611052.1899996</v>
      </c>
    </row>
    <row r="1090" spans="1:17" x14ac:dyDescent="0.25">
      <c r="A1090" s="63" t="s">
        <v>2131</v>
      </c>
      <c r="B1090" s="64" t="s">
        <v>2149</v>
      </c>
      <c r="C1090" s="65" t="s">
        <v>2133</v>
      </c>
      <c r="D1090" s="65" t="s">
        <v>1830</v>
      </c>
      <c r="E1090" s="64" t="s">
        <v>18</v>
      </c>
      <c r="F1090" s="66">
        <v>17448</v>
      </c>
      <c r="G1090" s="71">
        <v>1239665.78</v>
      </c>
      <c r="H1090" s="72">
        <f t="shared" si="32"/>
        <v>21629688529.439999</v>
      </c>
      <c r="I1090" s="72">
        <v>7609605729</v>
      </c>
      <c r="J1090" s="72">
        <v>0</v>
      </c>
      <c r="K1090" s="72">
        <v>7609605729</v>
      </c>
      <c r="L1090" s="81">
        <v>0</v>
      </c>
      <c r="M1090" s="82">
        <v>139701207.96000001</v>
      </c>
      <c r="N1090" s="82">
        <v>0</v>
      </c>
      <c r="O1090" s="82">
        <v>0</v>
      </c>
      <c r="P1090" s="82">
        <v>630049632.03999996</v>
      </c>
      <c r="Q1090" s="81">
        <f t="shared" si="33"/>
        <v>13250331960.439999</v>
      </c>
    </row>
    <row r="1091" spans="1:17" x14ac:dyDescent="0.25">
      <c r="A1091" s="63" t="s">
        <v>2131</v>
      </c>
      <c r="B1091" s="64" t="s">
        <v>2150</v>
      </c>
      <c r="C1091" s="65" t="s">
        <v>2133</v>
      </c>
      <c r="D1091" s="65" t="s">
        <v>1628</v>
      </c>
      <c r="E1091" s="64" t="s">
        <v>18</v>
      </c>
      <c r="F1091" s="66">
        <v>7058</v>
      </c>
      <c r="G1091" s="71">
        <v>1529061.81</v>
      </c>
      <c r="H1091" s="72">
        <f t="shared" si="32"/>
        <v>10792118254.98</v>
      </c>
      <c r="I1091" s="72">
        <v>3014783239</v>
      </c>
      <c r="J1091" s="72">
        <v>0</v>
      </c>
      <c r="K1091" s="72">
        <v>3014783239</v>
      </c>
      <c r="L1091" s="81">
        <v>0</v>
      </c>
      <c r="M1091" s="82">
        <v>59112854.829999998</v>
      </c>
      <c r="N1091" s="82">
        <v>0</v>
      </c>
      <c r="O1091" s="82">
        <v>0</v>
      </c>
      <c r="P1091" s="82">
        <v>254865331.44</v>
      </c>
      <c r="Q1091" s="81">
        <f t="shared" si="33"/>
        <v>7463356829.7099991</v>
      </c>
    </row>
    <row r="1092" spans="1:17" x14ac:dyDescent="0.25">
      <c r="A1092" s="63" t="s">
        <v>2131</v>
      </c>
      <c r="B1092" s="64" t="s">
        <v>2151</v>
      </c>
      <c r="C1092" s="65" t="s">
        <v>2133</v>
      </c>
      <c r="D1092" s="65" t="s">
        <v>2152</v>
      </c>
      <c r="E1092" s="64" t="s">
        <v>18</v>
      </c>
      <c r="F1092" s="66">
        <v>32859</v>
      </c>
      <c r="G1092" s="71">
        <v>1288938.97</v>
      </c>
      <c r="H1092" s="72">
        <f t="shared" si="32"/>
        <v>42353245615.229996</v>
      </c>
      <c r="I1092" s="72">
        <v>14327616170</v>
      </c>
      <c r="J1092" s="72">
        <v>0</v>
      </c>
      <c r="K1092" s="72">
        <v>14327616170</v>
      </c>
      <c r="L1092" s="81">
        <v>0</v>
      </c>
      <c r="M1092" s="82">
        <v>562808683.67999995</v>
      </c>
      <c r="N1092" s="82">
        <v>0</v>
      </c>
      <c r="O1092" s="82">
        <v>0</v>
      </c>
      <c r="P1092" s="82">
        <v>1186542919.49</v>
      </c>
      <c r="Q1092" s="81">
        <f t="shared" si="33"/>
        <v>26276277842.059998</v>
      </c>
    </row>
    <row r="1093" spans="1:17" x14ac:dyDescent="0.25">
      <c r="A1093" s="63" t="s">
        <v>2131</v>
      </c>
      <c r="B1093" s="64" t="s">
        <v>2153</v>
      </c>
      <c r="C1093" s="65" t="s">
        <v>2133</v>
      </c>
      <c r="D1093" s="65" t="s">
        <v>2154</v>
      </c>
      <c r="E1093" s="64" t="s">
        <v>18</v>
      </c>
      <c r="F1093" s="66">
        <v>20384</v>
      </c>
      <c r="G1093" s="71">
        <v>1313924.01</v>
      </c>
      <c r="H1093" s="72">
        <f t="shared" si="32"/>
        <v>26783027019.84</v>
      </c>
      <c r="I1093" s="72">
        <v>8916419266</v>
      </c>
      <c r="J1093" s="72">
        <v>0</v>
      </c>
      <c r="K1093" s="72">
        <v>8916419266</v>
      </c>
      <c r="L1093" s="81">
        <v>0</v>
      </c>
      <c r="M1093" s="82">
        <v>272983711.10000002</v>
      </c>
      <c r="N1093" s="82">
        <v>0</v>
      </c>
      <c r="O1093" s="82">
        <v>0</v>
      </c>
      <c r="P1093" s="82">
        <v>736068987.82000005</v>
      </c>
      <c r="Q1093" s="81">
        <f t="shared" si="33"/>
        <v>16857555054.92</v>
      </c>
    </row>
    <row r="1094" spans="1:17" x14ac:dyDescent="0.25">
      <c r="A1094" s="63" t="s">
        <v>2155</v>
      </c>
      <c r="B1094" s="64" t="s">
        <v>2156</v>
      </c>
      <c r="C1094" s="65" t="s">
        <v>2157</v>
      </c>
      <c r="D1094" s="65" t="s">
        <v>1820</v>
      </c>
      <c r="E1094" s="64" t="s">
        <v>2158</v>
      </c>
      <c r="F1094" s="66">
        <v>18070</v>
      </c>
      <c r="G1094" s="71">
        <v>1928067.44</v>
      </c>
      <c r="H1094" s="72">
        <f t="shared" si="32"/>
        <v>34840178640.799995</v>
      </c>
      <c r="I1094" s="72">
        <v>7637767962</v>
      </c>
      <c r="J1094" s="72">
        <v>0</v>
      </c>
      <c r="K1094" s="72">
        <v>7637767962</v>
      </c>
      <c r="L1094" s="81">
        <v>0</v>
      </c>
      <c r="M1094" s="82">
        <v>0</v>
      </c>
      <c r="N1094" s="82">
        <v>0</v>
      </c>
      <c r="O1094" s="82">
        <v>1138551257</v>
      </c>
      <c r="P1094" s="82">
        <v>3226286279.25</v>
      </c>
      <c r="Q1094" s="81">
        <f t="shared" si="33"/>
        <v>22837573142.549995</v>
      </c>
    </row>
    <row r="1095" spans="1:17" x14ac:dyDescent="0.25">
      <c r="A1095" s="63" t="s">
        <v>2155</v>
      </c>
      <c r="B1095" s="64" t="s">
        <v>2159</v>
      </c>
      <c r="C1095" s="65" t="s">
        <v>2157</v>
      </c>
      <c r="D1095" s="65" t="s">
        <v>1528</v>
      </c>
      <c r="E1095" s="64" t="s">
        <v>2158</v>
      </c>
      <c r="F1095" s="66">
        <v>1456</v>
      </c>
      <c r="G1095" s="71">
        <v>2055628.05</v>
      </c>
      <c r="H1095" s="72">
        <f t="shared" si="32"/>
        <v>2992994440.8000002</v>
      </c>
      <c r="I1095" s="72">
        <v>575650999</v>
      </c>
      <c r="J1095" s="72">
        <v>0</v>
      </c>
      <c r="K1095" s="72">
        <v>575650999</v>
      </c>
      <c r="L1095" s="81">
        <v>0</v>
      </c>
      <c r="M1095" s="82">
        <v>48928879.549999997</v>
      </c>
      <c r="N1095" s="82">
        <v>0</v>
      </c>
      <c r="O1095" s="82">
        <v>0</v>
      </c>
      <c r="P1095" s="82">
        <v>259959757.75</v>
      </c>
      <c r="Q1095" s="81">
        <f t="shared" si="33"/>
        <v>2108454804.5000002</v>
      </c>
    </row>
    <row r="1096" spans="1:17" x14ac:dyDescent="0.25">
      <c r="A1096" s="63" t="s">
        <v>2160</v>
      </c>
      <c r="B1096" s="64" t="s">
        <v>2161</v>
      </c>
      <c r="C1096" s="65" t="s">
        <v>2162</v>
      </c>
      <c r="D1096" s="65" t="s">
        <v>2163</v>
      </c>
      <c r="E1096" s="64" t="s">
        <v>18</v>
      </c>
      <c r="F1096" s="66">
        <v>14010</v>
      </c>
      <c r="G1096" s="71">
        <v>1304889.54</v>
      </c>
      <c r="H1096" s="72">
        <f t="shared" si="32"/>
        <v>18281502455.400002</v>
      </c>
      <c r="I1096" s="72">
        <v>6090256117</v>
      </c>
      <c r="J1096" s="72">
        <v>0</v>
      </c>
      <c r="K1096" s="72">
        <v>6090256117</v>
      </c>
      <c r="L1096" s="81">
        <v>0</v>
      </c>
      <c r="M1096" s="82">
        <v>0</v>
      </c>
      <c r="N1096" s="82">
        <v>0</v>
      </c>
      <c r="O1096" s="82">
        <v>2040923593</v>
      </c>
      <c r="P1096" s="82">
        <v>645233180.95000005</v>
      </c>
      <c r="Q1096" s="81">
        <f t="shared" si="33"/>
        <v>9505089564.4500008</v>
      </c>
    </row>
    <row r="1097" spans="1:17" x14ac:dyDescent="0.25">
      <c r="A1097" s="63" t="s">
        <v>2164</v>
      </c>
      <c r="B1097" s="67" t="s">
        <v>2165</v>
      </c>
      <c r="C1097" s="68" t="s">
        <v>2166</v>
      </c>
      <c r="D1097" s="68" t="s">
        <v>2167</v>
      </c>
      <c r="E1097" s="64" t="s">
        <v>18</v>
      </c>
      <c r="F1097" s="66">
        <v>8935</v>
      </c>
      <c r="G1097" s="71">
        <v>1362574.27</v>
      </c>
      <c r="H1097" s="72">
        <f t="shared" ref="H1097:H1113" si="34">+G1097*F1097</f>
        <v>12174601102.450001</v>
      </c>
      <c r="I1097" s="72">
        <v>3576325441</v>
      </c>
      <c r="J1097" s="72">
        <v>0</v>
      </c>
      <c r="K1097" s="72">
        <v>3576325441</v>
      </c>
      <c r="L1097" s="81">
        <v>0</v>
      </c>
      <c r="M1097" s="82">
        <v>0</v>
      </c>
      <c r="N1097" s="82">
        <v>0</v>
      </c>
      <c r="O1097" s="82">
        <v>993428281</v>
      </c>
      <c r="P1097" s="82">
        <v>644745052.94000006</v>
      </c>
      <c r="Q1097" s="81">
        <f t="shared" ref="Q1097:Q1113" si="35">+(H1097)-(K1097+L1097+M1097+N1097+O1097+P1097)</f>
        <v>6960102327.5100002</v>
      </c>
    </row>
    <row r="1098" spans="1:17" x14ac:dyDescent="0.25">
      <c r="A1098" s="63" t="s">
        <v>2168</v>
      </c>
      <c r="B1098" s="64" t="s">
        <v>2169</v>
      </c>
      <c r="C1098" s="65" t="s">
        <v>2170</v>
      </c>
      <c r="D1098" s="65" t="s">
        <v>2171</v>
      </c>
      <c r="E1098" s="64" t="s">
        <v>18</v>
      </c>
      <c r="F1098" s="66">
        <v>4215</v>
      </c>
      <c r="G1098" s="71">
        <v>1253434.3500000001</v>
      </c>
      <c r="H1098" s="72">
        <f t="shared" si="34"/>
        <v>5283225785.25</v>
      </c>
      <c r="I1098" s="72">
        <v>1800312722</v>
      </c>
      <c r="J1098" s="72">
        <v>0</v>
      </c>
      <c r="K1098" s="72">
        <v>1800312722</v>
      </c>
      <c r="L1098" s="81">
        <v>0</v>
      </c>
      <c r="M1098" s="82">
        <v>0</v>
      </c>
      <c r="N1098" s="82">
        <v>0</v>
      </c>
      <c r="O1098" s="82">
        <v>1041905705</v>
      </c>
      <c r="P1098" s="82">
        <v>236242606.08000001</v>
      </c>
      <c r="Q1098" s="81">
        <f t="shared" si="35"/>
        <v>2204764752.1700001</v>
      </c>
    </row>
    <row r="1099" spans="1:17" x14ac:dyDescent="0.25">
      <c r="A1099" s="63" t="s">
        <v>2160</v>
      </c>
      <c r="B1099" s="64" t="s">
        <v>2172</v>
      </c>
      <c r="C1099" s="65" t="s">
        <v>2162</v>
      </c>
      <c r="D1099" s="65" t="s">
        <v>2173</v>
      </c>
      <c r="E1099" s="64" t="s">
        <v>18</v>
      </c>
      <c r="F1099" s="66">
        <v>38167</v>
      </c>
      <c r="G1099" s="71">
        <v>1165735.6000000001</v>
      </c>
      <c r="H1099" s="72">
        <f t="shared" si="34"/>
        <v>44492630645.200005</v>
      </c>
      <c r="I1099" s="72">
        <v>16429978919</v>
      </c>
      <c r="J1099" s="72">
        <v>0</v>
      </c>
      <c r="K1099" s="72">
        <v>16429978919</v>
      </c>
      <c r="L1099" s="81">
        <v>0</v>
      </c>
      <c r="M1099" s="82">
        <v>1209801542.8599999</v>
      </c>
      <c r="N1099" s="82">
        <v>0</v>
      </c>
      <c r="O1099" s="82">
        <v>0</v>
      </c>
      <c r="P1099" s="82">
        <v>1757788352.4000001</v>
      </c>
      <c r="Q1099" s="81">
        <f t="shared" si="35"/>
        <v>25095061830.940002</v>
      </c>
    </row>
    <row r="1100" spans="1:17" x14ac:dyDescent="0.25">
      <c r="A1100" s="63" t="s">
        <v>2160</v>
      </c>
      <c r="B1100" s="64" t="s">
        <v>2174</v>
      </c>
      <c r="C1100" s="65" t="s">
        <v>2162</v>
      </c>
      <c r="D1100" s="65" t="s">
        <v>2175</v>
      </c>
      <c r="E1100" s="64" t="s">
        <v>18</v>
      </c>
      <c r="F1100" s="66">
        <v>6548</v>
      </c>
      <c r="G1100" s="71">
        <v>1150768.1299999999</v>
      </c>
      <c r="H1100" s="72">
        <f t="shared" si="34"/>
        <v>7535229715.2399988</v>
      </c>
      <c r="I1100" s="72">
        <v>2848606950</v>
      </c>
      <c r="J1100" s="72">
        <v>0</v>
      </c>
      <c r="K1100" s="72">
        <v>2848606950</v>
      </c>
      <c r="L1100" s="81">
        <v>0</v>
      </c>
      <c r="M1100" s="82">
        <v>60134132.729999997</v>
      </c>
      <c r="N1100" s="82">
        <v>0</v>
      </c>
      <c r="O1100" s="82">
        <v>0</v>
      </c>
      <c r="P1100" s="82">
        <v>301569369.64999998</v>
      </c>
      <c r="Q1100" s="81">
        <f t="shared" si="35"/>
        <v>4324919262.8599987</v>
      </c>
    </row>
    <row r="1101" spans="1:17" x14ac:dyDescent="0.25">
      <c r="A1101" s="63" t="s">
        <v>2164</v>
      </c>
      <c r="B1101" s="64" t="s">
        <v>2176</v>
      </c>
      <c r="C1101" s="65" t="s">
        <v>2166</v>
      </c>
      <c r="D1101" s="65" t="s">
        <v>2177</v>
      </c>
      <c r="E1101" s="64" t="s">
        <v>18</v>
      </c>
      <c r="F1101" s="66">
        <v>30330</v>
      </c>
      <c r="G1101" s="71">
        <v>1179850.44</v>
      </c>
      <c r="H1101" s="72">
        <f t="shared" si="34"/>
        <v>35784863845.199997</v>
      </c>
      <c r="I1101" s="72">
        <v>13221706038</v>
      </c>
      <c r="J1101" s="72">
        <v>0</v>
      </c>
      <c r="K1101" s="72">
        <v>13221706038</v>
      </c>
      <c r="L1101" s="81">
        <v>0</v>
      </c>
      <c r="M1101" s="82">
        <v>281300940.55000001</v>
      </c>
      <c r="N1101" s="82">
        <v>0</v>
      </c>
      <c r="O1101" s="82">
        <v>0</v>
      </c>
      <c r="P1101" s="82">
        <v>2188604832.6500001</v>
      </c>
      <c r="Q1101" s="81">
        <f t="shared" si="35"/>
        <v>20093252034</v>
      </c>
    </row>
    <row r="1102" spans="1:17" x14ac:dyDescent="0.25">
      <c r="A1102" s="63" t="s">
        <v>2164</v>
      </c>
      <c r="B1102" s="65" t="s">
        <v>2217</v>
      </c>
      <c r="C1102" s="65" t="s">
        <v>2166</v>
      </c>
      <c r="D1102" s="65" t="s">
        <v>2218</v>
      </c>
      <c r="E1102" s="64" t="s">
        <v>18</v>
      </c>
      <c r="F1102" s="66">
        <v>7159</v>
      </c>
      <c r="G1102" s="71">
        <v>983302.68</v>
      </c>
      <c r="H1102" s="72">
        <f t="shared" si="34"/>
        <v>7039463886.1200008</v>
      </c>
      <c r="I1102" s="72">
        <v>3124800956</v>
      </c>
      <c r="J1102" s="72">
        <v>0</v>
      </c>
      <c r="K1102" s="72">
        <v>3124800956</v>
      </c>
      <c r="L1102" s="81">
        <v>0</v>
      </c>
      <c r="M1102" s="82">
        <v>125988708.8</v>
      </c>
      <c r="N1102" s="82">
        <v>0</v>
      </c>
      <c r="O1102" s="82">
        <v>0</v>
      </c>
      <c r="P1102" s="82">
        <v>516591559.41000003</v>
      </c>
      <c r="Q1102" s="81">
        <f t="shared" si="35"/>
        <v>3272082661.9100008</v>
      </c>
    </row>
    <row r="1103" spans="1:17" x14ac:dyDescent="0.25">
      <c r="A1103" s="63" t="s">
        <v>2178</v>
      </c>
      <c r="B1103" s="64" t="s">
        <v>2179</v>
      </c>
      <c r="C1103" s="65" t="s">
        <v>2180</v>
      </c>
      <c r="D1103" s="65" t="s">
        <v>2181</v>
      </c>
      <c r="E1103" s="64" t="s">
        <v>18</v>
      </c>
      <c r="F1103" s="66">
        <v>43287</v>
      </c>
      <c r="G1103" s="71">
        <v>1310724.23</v>
      </c>
      <c r="H1103" s="72">
        <f t="shared" si="34"/>
        <v>56737319744.010002</v>
      </c>
      <c r="I1103" s="72">
        <v>18864267478</v>
      </c>
      <c r="J1103" s="72">
        <v>0</v>
      </c>
      <c r="K1103" s="72">
        <v>18864267478</v>
      </c>
      <c r="L1103" s="81">
        <v>0</v>
      </c>
      <c r="M1103" s="82">
        <v>677719246.59000003</v>
      </c>
      <c r="N1103" s="82">
        <v>0</v>
      </c>
      <c r="O1103" s="82">
        <v>436946702</v>
      </c>
      <c r="P1103" s="82">
        <v>3626333989.0700002</v>
      </c>
      <c r="Q1103" s="81">
        <f t="shared" si="35"/>
        <v>33132052328.350002</v>
      </c>
    </row>
    <row r="1104" spans="1:17" x14ac:dyDescent="0.25">
      <c r="A1104" s="63" t="s">
        <v>2178</v>
      </c>
      <c r="B1104" s="64" t="s">
        <v>2182</v>
      </c>
      <c r="C1104" s="65" t="s">
        <v>2180</v>
      </c>
      <c r="D1104" s="65" t="s">
        <v>330</v>
      </c>
      <c r="E1104" s="64" t="s">
        <v>18</v>
      </c>
      <c r="F1104" s="66">
        <v>6979</v>
      </c>
      <c r="G1104" s="71">
        <v>1288327.8500000001</v>
      </c>
      <c r="H1104" s="72">
        <f t="shared" si="34"/>
        <v>8991240065.1500015</v>
      </c>
      <c r="I1104" s="72">
        <v>3033212924</v>
      </c>
      <c r="J1104" s="72">
        <v>0</v>
      </c>
      <c r="K1104" s="72">
        <v>3033212924</v>
      </c>
      <c r="L1104" s="81">
        <v>0</v>
      </c>
      <c r="M1104" s="82">
        <v>69507539.859999999</v>
      </c>
      <c r="N1104" s="82">
        <v>0</v>
      </c>
      <c r="O1104" s="82">
        <v>0</v>
      </c>
      <c r="P1104" s="82">
        <v>584660173.01999998</v>
      </c>
      <c r="Q1104" s="81">
        <f t="shared" si="35"/>
        <v>5303859428.2700014</v>
      </c>
    </row>
    <row r="1105" spans="1:17" x14ac:dyDescent="0.25">
      <c r="A1105" s="63" t="s">
        <v>2178</v>
      </c>
      <c r="B1105" s="64" t="s">
        <v>2183</v>
      </c>
      <c r="C1105" s="65" t="s">
        <v>2180</v>
      </c>
      <c r="D1105" s="65" t="s">
        <v>2184</v>
      </c>
      <c r="E1105" s="64" t="s">
        <v>18</v>
      </c>
      <c r="F1105" s="66">
        <v>10846</v>
      </c>
      <c r="G1105" s="71">
        <v>1332962.8799999999</v>
      </c>
      <c r="H1105" s="72">
        <f t="shared" si="34"/>
        <v>14457315396.48</v>
      </c>
      <c r="I1105" s="72">
        <v>4719225471</v>
      </c>
      <c r="J1105" s="72">
        <v>0</v>
      </c>
      <c r="K1105" s="72">
        <v>4719225471</v>
      </c>
      <c r="L1105" s="81">
        <v>0</v>
      </c>
      <c r="M1105" s="82">
        <v>101129320.72</v>
      </c>
      <c r="N1105" s="82">
        <v>0</v>
      </c>
      <c r="O1105" s="82">
        <v>0</v>
      </c>
      <c r="P1105" s="82">
        <v>908615021.73000002</v>
      </c>
      <c r="Q1105" s="81">
        <f t="shared" si="35"/>
        <v>8728345583.0299988</v>
      </c>
    </row>
    <row r="1106" spans="1:17" x14ac:dyDescent="0.25">
      <c r="A1106" s="63" t="s">
        <v>2178</v>
      </c>
      <c r="B1106" s="64" t="s">
        <v>2185</v>
      </c>
      <c r="C1106" s="65" t="s">
        <v>2180</v>
      </c>
      <c r="D1106" s="65" t="s">
        <v>513</v>
      </c>
      <c r="E1106" s="64" t="s">
        <v>18</v>
      </c>
      <c r="F1106" s="66">
        <v>3796</v>
      </c>
      <c r="G1106" s="71">
        <v>1543927.87</v>
      </c>
      <c r="H1106" s="72">
        <f t="shared" si="34"/>
        <v>5860750194.5200005</v>
      </c>
      <c r="I1106" s="72">
        <v>1596804696</v>
      </c>
      <c r="J1106" s="72">
        <v>0</v>
      </c>
      <c r="K1106" s="72">
        <v>1596804696</v>
      </c>
      <c r="L1106" s="81">
        <v>0</v>
      </c>
      <c r="M1106" s="82">
        <v>44976961.090000004</v>
      </c>
      <c r="N1106" s="82">
        <v>0</v>
      </c>
      <c r="O1106" s="82">
        <v>0</v>
      </c>
      <c r="P1106" s="82">
        <v>318006880.18000001</v>
      </c>
      <c r="Q1106" s="81">
        <f t="shared" si="35"/>
        <v>3900961657.2500005</v>
      </c>
    </row>
    <row r="1107" spans="1:17" x14ac:dyDescent="0.25">
      <c r="A1107" s="63" t="s">
        <v>2168</v>
      </c>
      <c r="B1107" s="64" t="s">
        <v>2186</v>
      </c>
      <c r="C1107" s="65" t="s">
        <v>2170</v>
      </c>
      <c r="D1107" s="65" t="s">
        <v>2187</v>
      </c>
      <c r="E1107" s="64" t="s">
        <v>18</v>
      </c>
      <c r="F1107" s="66">
        <v>20608</v>
      </c>
      <c r="G1107" s="71">
        <v>1289051.25</v>
      </c>
      <c r="H1107" s="72">
        <f t="shared" si="34"/>
        <v>26564768160</v>
      </c>
      <c r="I1107" s="72">
        <v>8973211630</v>
      </c>
      <c r="J1107" s="72">
        <v>0</v>
      </c>
      <c r="K1107" s="72">
        <v>8973211630</v>
      </c>
      <c r="L1107" s="81">
        <v>0</v>
      </c>
      <c r="M1107" s="82">
        <v>227389003.96000001</v>
      </c>
      <c r="N1107" s="82">
        <v>0</v>
      </c>
      <c r="O1107" s="82">
        <v>0</v>
      </c>
      <c r="P1107" s="82">
        <v>1155038582.7</v>
      </c>
      <c r="Q1107" s="81">
        <f t="shared" si="35"/>
        <v>16209128943.34</v>
      </c>
    </row>
    <row r="1108" spans="1:17" x14ac:dyDescent="0.25">
      <c r="A1108" s="63" t="s">
        <v>2168</v>
      </c>
      <c r="B1108" s="64" t="s">
        <v>2188</v>
      </c>
      <c r="C1108" s="65" t="s">
        <v>2170</v>
      </c>
      <c r="D1108" s="65" t="s">
        <v>2189</v>
      </c>
      <c r="E1108" s="64" t="s">
        <v>18</v>
      </c>
      <c r="F1108" s="66">
        <v>2172</v>
      </c>
      <c r="G1108" s="71">
        <v>1239503.27</v>
      </c>
      <c r="H1108" s="72">
        <f t="shared" si="34"/>
        <v>2692201102.4400001</v>
      </c>
      <c r="I1108" s="72">
        <v>932700831</v>
      </c>
      <c r="J1108" s="72">
        <v>0</v>
      </c>
      <c r="K1108" s="72">
        <v>932700831</v>
      </c>
      <c r="L1108" s="81">
        <v>0</v>
      </c>
      <c r="M1108" s="82">
        <v>29494831.879999999</v>
      </c>
      <c r="N1108" s="82">
        <v>0</v>
      </c>
      <c r="O1108" s="82">
        <v>0</v>
      </c>
      <c r="P1108" s="82">
        <v>121736403.42</v>
      </c>
      <c r="Q1108" s="81">
        <f t="shared" si="35"/>
        <v>1608269036.1400001</v>
      </c>
    </row>
    <row r="1109" spans="1:17" x14ac:dyDescent="0.25">
      <c r="A1109" s="63" t="s">
        <v>2168</v>
      </c>
      <c r="B1109" s="64" t="s">
        <v>2190</v>
      </c>
      <c r="C1109" s="65" t="s">
        <v>2170</v>
      </c>
      <c r="D1109" s="65" t="s">
        <v>2191</v>
      </c>
      <c r="E1109" s="64" t="s">
        <v>18</v>
      </c>
      <c r="F1109" s="66">
        <v>1441</v>
      </c>
      <c r="G1109" s="71">
        <v>1086155.48</v>
      </c>
      <c r="H1109" s="72">
        <f t="shared" si="34"/>
        <v>1565150046.6800001</v>
      </c>
      <c r="I1109" s="72">
        <v>627370768</v>
      </c>
      <c r="J1109" s="72">
        <v>0</v>
      </c>
      <c r="K1109" s="72">
        <v>627370768</v>
      </c>
      <c r="L1109" s="81">
        <v>0</v>
      </c>
      <c r="M1109" s="82">
        <v>30480325.399999999</v>
      </c>
      <c r="N1109" s="82">
        <v>0</v>
      </c>
      <c r="O1109" s="82">
        <v>0</v>
      </c>
      <c r="P1109" s="82">
        <v>80765265.799999997</v>
      </c>
      <c r="Q1109" s="81">
        <f t="shared" si="35"/>
        <v>826533687.48000014</v>
      </c>
    </row>
    <row r="1110" spans="1:17" x14ac:dyDescent="0.25">
      <c r="A1110" s="63" t="s">
        <v>2192</v>
      </c>
      <c r="B1110" s="64" t="s">
        <v>2193</v>
      </c>
      <c r="C1110" s="65" t="s">
        <v>2194</v>
      </c>
      <c r="D1110" s="65" t="s">
        <v>2195</v>
      </c>
      <c r="E1110" s="64" t="s">
        <v>18</v>
      </c>
      <c r="F1110" s="66">
        <v>19422</v>
      </c>
      <c r="G1110" s="71">
        <v>1249693.04</v>
      </c>
      <c r="H1110" s="72">
        <f t="shared" si="34"/>
        <v>24271538222.880001</v>
      </c>
      <c r="I1110" s="72">
        <v>8375587721</v>
      </c>
      <c r="J1110" s="72">
        <v>0</v>
      </c>
      <c r="K1110" s="72">
        <v>8375587721</v>
      </c>
      <c r="L1110" s="81">
        <v>0</v>
      </c>
      <c r="M1110" s="82">
        <v>202717136.03999999</v>
      </c>
      <c r="N1110" s="82">
        <v>0</v>
      </c>
      <c r="O1110" s="82">
        <v>647404170</v>
      </c>
      <c r="P1110" s="82">
        <v>732826504.10000002</v>
      </c>
      <c r="Q1110" s="81">
        <f t="shared" si="35"/>
        <v>14313002691.74</v>
      </c>
    </row>
    <row r="1111" spans="1:17" x14ac:dyDescent="0.25">
      <c r="A1111" s="63" t="s">
        <v>2192</v>
      </c>
      <c r="B1111" s="64" t="s">
        <v>2196</v>
      </c>
      <c r="C1111" s="65" t="s">
        <v>2194</v>
      </c>
      <c r="D1111" s="65" t="s">
        <v>2197</v>
      </c>
      <c r="E1111" s="64" t="s">
        <v>18</v>
      </c>
      <c r="F1111" s="66">
        <v>8062</v>
      </c>
      <c r="G1111" s="71">
        <v>1348973.77</v>
      </c>
      <c r="H1111" s="72">
        <f t="shared" si="34"/>
        <v>10875426533.74</v>
      </c>
      <c r="I1111" s="72">
        <v>3477613324</v>
      </c>
      <c r="J1111" s="72">
        <v>0</v>
      </c>
      <c r="K1111" s="72">
        <v>3477613324</v>
      </c>
      <c r="L1111" s="81">
        <v>0</v>
      </c>
      <c r="M1111" s="82">
        <v>92500499.969999999</v>
      </c>
      <c r="N1111" s="82">
        <v>0</v>
      </c>
      <c r="O1111" s="82">
        <v>0</v>
      </c>
      <c r="P1111" s="82">
        <v>304193557.62</v>
      </c>
      <c r="Q1111" s="81">
        <f t="shared" si="35"/>
        <v>7001119152.1499996</v>
      </c>
    </row>
    <row r="1112" spans="1:17" x14ac:dyDescent="0.25">
      <c r="A1112" s="63" t="s">
        <v>2192</v>
      </c>
      <c r="B1112" s="64" t="s">
        <v>2198</v>
      </c>
      <c r="C1112" s="65" t="s">
        <v>2194</v>
      </c>
      <c r="D1112" s="65" t="s">
        <v>2199</v>
      </c>
      <c r="E1112" s="64" t="s">
        <v>18</v>
      </c>
      <c r="F1112" s="66">
        <v>2814</v>
      </c>
      <c r="G1112" s="71">
        <v>1199607.08</v>
      </c>
      <c r="H1112" s="72">
        <f t="shared" si="34"/>
        <v>3375694323.1200004</v>
      </c>
      <c r="I1112" s="72">
        <v>1211421514</v>
      </c>
      <c r="J1112" s="72">
        <v>0</v>
      </c>
      <c r="K1112" s="72">
        <v>1211421514</v>
      </c>
      <c r="L1112" s="81">
        <v>0</v>
      </c>
      <c r="M1112" s="82">
        <v>32740969.780000001</v>
      </c>
      <c r="N1112" s="82">
        <v>0</v>
      </c>
      <c r="O1112" s="82">
        <v>0</v>
      </c>
      <c r="P1112" s="82">
        <v>106177210.51000001</v>
      </c>
      <c r="Q1112" s="81">
        <f t="shared" si="35"/>
        <v>2025354628.8300004</v>
      </c>
    </row>
    <row r="1113" spans="1:17" x14ac:dyDescent="0.25">
      <c r="A1113" s="63" t="s">
        <v>2192</v>
      </c>
      <c r="B1113" s="64" t="s">
        <v>2200</v>
      </c>
      <c r="C1113" s="65" t="s">
        <v>2194</v>
      </c>
      <c r="D1113" s="65" t="s">
        <v>2201</v>
      </c>
      <c r="E1113" s="64" t="s">
        <v>18</v>
      </c>
      <c r="F1113" s="66">
        <v>40329</v>
      </c>
      <c r="G1113" s="71">
        <v>1253993.22</v>
      </c>
      <c r="H1113" s="72">
        <f t="shared" si="34"/>
        <v>50572292569.379997</v>
      </c>
      <c r="I1113" s="72">
        <v>17585547442</v>
      </c>
      <c r="J1113" s="72">
        <v>0</v>
      </c>
      <c r="K1113" s="72">
        <v>17585547442</v>
      </c>
      <c r="L1113" s="72">
        <v>0</v>
      </c>
      <c r="M1113" s="72">
        <v>363013057.16000003</v>
      </c>
      <c r="N1113" s="72">
        <v>0</v>
      </c>
      <c r="O1113" s="72">
        <v>0</v>
      </c>
      <c r="P1113" s="82">
        <v>1521684691.78</v>
      </c>
      <c r="Q1113" s="81">
        <f t="shared" si="35"/>
        <v>31102047378.439999</v>
      </c>
    </row>
    <row r="1114" spans="1:17" ht="15" customHeight="1" x14ac:dyDescent="0.25">
      <c r="A1114" s="92" t="s">
        <v>2202</v>
      </c>
      <c r="B1114" s="92"/>
      <c r="C1114" s="92"/>
      <c r="D1114" s="92"/>
      <c r="E1114" s="92"/>
      <c r="F1114" s="70">
        <f>+SUM(F8:F1113)</f>
        <v>25684719</v>
      </c>
      <c r="G1114" s="70"/>
      <c r="H1114" s="70">
        <f t="shared" ref="H1114:Q1114" si="36">+SUM(H8:H1113)</f>
        <v>34908862991496.473</v>
      </c>
      <c r="I1114" s="70">
        <f t="shared" si="36"/>
        <v>11148291958714</v>
      </c>
      <c r="J1114" s="70">
        <f t="shared" si="36"/>
        <v>0</v>
      </c>
      <c r="K1114" s="70">
        <f t="shared" si="36"/>
        <v>11148291958714</v>
      </c>
      <c r="L1114" s="70">
        <f t="shared" si="36"/>
        <v>3210815295.5700002</v>
      </c>
      <c r="M1114" s="70">
        <f t="shared" si="36"/>
        <v>445177593239.4104</v>
      </c>
      <c r="N1114" s="70">
        <f t="shared" si="36"/>
        <v>453542630318.72015</v>
      </c>
      <c r="O1114" s="70">
        <f t="shared" si="36"/>
        <v>53971310561</v>
      </c>
      <c r="P1114" s="70">
        <f t="shared" si="36"/>
        <v>2105347869100.0098</v>
      </c>
      <c r="Q1114" s="70">
        <f t="shared" si="36"/>
        <v>20699320814267.77</v>
      </c>
    </row>
    <row r="1115" spans="1:17" x14ac:dyDescent="0.25">
      <c r="A1115" s="56" t="s">
        <v>2203</v>
      </c>
      <c r="G1115" s="60"/>
      <c r="H1115" s="60"/>
      <c r="I1115" s="60"/>
      <c r="J1115" s="60"/>
      <c r="K1115" s="60"/>
      <c r="L1115" s="60"/>
      <c r="M1115" s="60"/>
      <c r="N1115" s="60"/>
      <c r="O1115" s="60"/>
      <c r="P1115" s="60"/>
      <c r="Q1115" s="60"/>
    </row>
    <row r="1116" spans="1:17" x14ac:dyDescent="0.25">
      <c r="G1116" s="60"/>
      <c r="H1116" s="60"/>
      <c r="I1116" s="60"/>
      <c r="J1116" s="60"/>
      <c r="K1116" s="60"/>
      <c r="L1116" s="60"/>
      <c r="M1116" s="60"/>
      <c r="N1116" s="60"/>
      <c r="O1116" s="60"/>
      <c r="P1116" s="60"/>
      <c r="Q1116" s="60"/>
    </row>
    <row r="1117" spans="1:17" x14ac:dyDescent="0.25">
      <c r="F1117" s="83"/>
      <c r="G1117" s="84"/>
      <c r="H1117" s="85"/>
      <c r="I1117" s="85"/>
      <c r="J1117" s="85"/>
      <c r="K1117" s="85"/>
      <c r="L1117" s="86"/>
      <c r="M1117" s="86"/>
      <c r="N1117" s="86"/>
      <c r="O1117" s="86"/>
      <c r="P1117" s="86"/>
      <c r="Q1117" s="86"/>
    </row>
    <row r="1118" spans="1:17" x14ac:dyDescent="0.25">
      <c r="F1118" s="87"/>
      <c r="G1118" s="87"/>
      <c r="H1118" s="87"/>
      <c r="I1118" s="87"/>
      <c r="J1118" s="87"/>
      <c r="K1118" s="87"/>
      <c r="L1118" s="87"/>
      <c r="M1118" s="87"/>
      <c r="N1118" s="87"/>
      <c r="O1118" s="87"/>
      <c r="P1118" s="87"/>
      <c r="Q1118" s="87"/>
    </row>
    <row r="1119" spans="1:17" x14ac:dyDescent="0.25">
      <c r="H1119" s="56"/>
      <c r="I1119" s="56"/>
      <c r="J1119" s="56"/>
      <c r="K1119" s="56"/>
    </row>
    <row r="1120" spans="1:17" x14ac:dyDescent="0.25">
      <c r="H1120" s="56"/>
      <c r="I1120" s="56"/>
      <c r="J1120" s="56"/>
      <c r="K1120" s="56"/>
    </row>
    <row r="1121" spans="8:11" x14ac:dyDescent="0.25">
      <c r="H1121" s="86"/>
      <c r="I1121" s="56"/>
      <c r="J1121" s="56"/>
      <c r="K1121" s="56"/>
    </row>
    <row r="1122" spans="8:11" x14ac:dyDescent="0.25">
      <c r="H1122" s="86"/>
      <c r="I1122" s="56"/>
      <c r="J1122" s="56"/>
      <c r="K1122" s="56"/>
    </row>
    <row r="1123" spans="8:11" x14ac:dyDescent="0.25">
      <c r="H1123" s="88"/>
    </row>
  </sheetData>
  <mergeCells count="4">
    <mergeCell ref="M6:N6"/>
    <mergeCell ref="O6:P6"/>
    <mergeCell ref="F1:Q3"/>
    <mergeCell ref="A1114:E1114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15"/>
  <sheetViews>
    <sheetView showGridLines="0" tabSelected="1" zoomScale="80" zoomScaleNormal="80" workbookViewId="0">
      <pane ySplit="7" topLeftCell="A8" activePane="bottomLeft" state="frozen"/>
      <selection pane="bottomLeft" activeCell="E12" sqref="E12"/>
    </sheetView>
  </sheetViews>
  <sheetFormatPr baseColWidth="10" defaultColWidth="11.42578125" defaultRowHeight="12.75" x14ac:dyDescent="0.2"/>
  <cols>
    <col min="1" max="1" width="17.7109375" style="28" customWidth="1"/>
    <col min="2" max="2" width="12" style="29" bestFit="1" customWidth="1"/>
    <col min="3" max="3" width="34.85546875" style="29" bestFit="1" customWidth="1"/>
    <col min="4" max="4" width="28.85546875" style="29" bestFit="1" customWidth="1"/>
    <col min="5" max="5" width="24.85546875" style="28" bestFit="1" customWidth="1"/>
    <col min="6" max="6" width="27" style="28" bestFit="1" customWidth="1"/>
    <col min="7" max="7" width="22.42578125" style="28" bestFit="1" customWidth="1"/>
    <col min="8" max="8" width="29.85546875" style="28" bestFit="1" customWidth="1"/>
    <col min="9" max="9" width="16.28515625" style="30" bestFit="1" customWidth="1"/>
    <col min="10" max="10" width="30" style="28" bestFit="1" customWidth="1"/>
    <col min="11" max="11" width="22.42578125" style="28" bestFit="1" customWidth="1"/>
    <col min="12" max="16384" width="11.42578125" style="28"/>
  </cols>
  <sheetData>
    <row r="1" spans="1:11" x14ac:dyDescent="0.2">
      <c r="E1" s="29"/>
      <c r="F1" s="29"/>
      <c r="G1" s="29"/>
      <c r="H1" s="29"/>
    </row>
    <row r="2" spans="1:11" x14ac:dyDescent="0.2">
      <c r="C2" s="2" t="s">
        <v>2230</v>
      </c>
      <c r="E2" s="31"/>
      <c r="F2" s="29"/>
      <c r="G2" s="29"/>
      <c r="H2" s="29"/>
    </row>
    <row r="3" spans="1:11" x14ac:dyDescent="0.2">
      <c r="C3" s="2" t="s">
        <v>2238</v>
      </c>
      <c r="E3" s="31"/>
      <c r="F3" s="29"/>
      <c r="G3" s="29"/>
      <c r="H3" s="29"/>
    </row>
    <row r="4" spans="1:11" x14ac:dyDescent="0.2">
      <c r="C4" s="2" t="s">
        <v>0</v>
      </c>
      <c r="E4" s="29"/>
      <c r="F4" s="29"/>
      <c r="G4" s="29"/>
      <c r="H4" s="29"/>
    </row>
    <row r="5" spans="1:11" s="32" customFormat="1" ht="23.25" customHeight="1" x14ac:dyDescent="0.2">
      <c r="A5" s="28"/>
      <c r="B5" s="29"/>
      <c r="C5" s="29"/>
      <c r="D5" s="29"/>
      <c r="E5" s="95" t="s">
        <v>2226</v>
      </c>
      <c r="F5" s="95"/>
      <c r="G5" s="95"/>
      <c r="H5" s="95" t="s">
        <v>2227</v>
      </c>
      <c r="I5" s="95"/>
      <c r="J5" s="95"/>
      <c r="K5" s="95"/>
    </row>
    <row r="6" spans="1:11" s="32" customFormat="1" ht="83.25" customHeight="1" x14ac:dyDescent="0.2">
      <c r="A6" s="94" t="s">
        <v>2210</v>
      </c>
      <c r="B6" s="94" t="s">
        <v>1</v>
      </c>
      <c r="C6" s="94" t="s">
        <v>2</v>
      </c>
      <c r="D6" s="94" t="s">
        <v>3</v>
      </c>
      <c r="E6" s="94" t="s">
        <v>5</v>
      </c>
      <c r="F6" s="94" t="s">
        <v>2220</v>
      </c>
      <c r="G6" s="94" t="s">
        <v>2216</v>
      </c>
      <c r="H6" s="94" t="s">
        <v>6</v>
      </c>
      <c r="I6" s="94" t="s">
        <v>2211</v>
      </c>
      <c r="J6" s="16" t="s">
        <v>2212</v>
      </c>
      <c r="K6" s="91" t="s">
        <v>2213</v>
      </c>
    </row>
    <row r="7" spans="1:11" s="32" customFormat="1" ht="82.5" customHeight="1" x14ac:dyDescent="0.2">
      <c r="A7" s="94"/>
      <c r="B7" s="94"/>
      <c r="C7" s="94"/>
      <c r="D7" s="94"/>
      <c r="E7" s="94"/>
      <c r="F7" s="94"/>
      <c r="G7" s="94"/>
      <c r="H7" s="94"/>
      <c r="I7" s="94"/>
      <c r="J7" s="16" t="s">
        <v>7</v>
      </c>
      <c r="K7" s="91"/>
    </row>
    <row r="8" spans="1:11" s="32" customFormat="1" x14ac:dyDescent="0.2">
      <c r="A8" s="33" t="s">
        <v>8</v>
      </c>
      <c r="B8" s="34" t="s">
        <v>9</v>
      </c>
      <c r="C8" s="35" t="s">
        <v>10</v>
      </c>
      <c r="D8" s="35" t="s">
        <v>11</v>
      </c>
      <c r="E8" s="77">
        <v>27140068344.119999</v>
      </c>
      <c r="F8" s="77">
        <v>56857956611.349998</v>
      </c>
      <c r="G8" s="77">
        <v>83998024955.470001</v>
      </c>
      <c r="H8" s="26">
        <v>6701339343</v>
      </c>
      <c r="I8" s="44">
        <v>0.28432142517237996</v>
      </c>
      <c r="J8" s="76">
        <v>106269604362.63</v>
      </c>
      <c r="K8" s="77">
        <v>112970943705.63</v>
      </c>
    </row>
    <row r="9" spans="1:11" s="32" customFormat="1" x14ac:dyDescent="0.2">
      <c r="A9" s="33" t="s">
        <v>8</v>
      </c>
      <c r="B9" s="34" t="s">
        <v>13</v>
      </c>
      <c r="C9" s="35" t="s">
        <v>10</v>
      </c>
      <c r="D9" s="35" t="s">
        <v>14</v>
      </c>
      <c r="E9" s="77">
        <v>193131962.61000001</v>
      </c>
      <c r="F9" s="77">
        <v>0</v>
      </c>
      <c r="G9" s="77">
        <v>193131962.61000001</v>
      </c>
      <c r="H9" s="26">
        <v>0</v>
      </c>
      <c r="I9" s="44">
        <v>4.496004592302049E-3</v>
      </c>
      <c r="J9" s="76">
        <v>1680452427.9100001</v>
      </c>
      <c r="K9" s="77">
        <v>1680452427.9100001</v>
      </c>
    </row>
    <row r="10" spans="1:11" s="32" customFormat="1" x14ac:dyDescent="0.2">
      <c r="A10" s="33" t="s">
        <v>8</v>
      </c>
      <c r="B10" s="34" t="s">
        <v>16</v>
      </c>
      <c r="C10" s="35" t="s">
        <v>10</v>
      </c>
      <c r="D10" s="35" t="s">
        <v>17</v>
      </c>
      <c r="E10" s="77">
        <v>34049538.539999999</v>
      </c>
      <c r="F10" s="77">
        <v>0</v>
      </c>
      <c r="G10" s="77">
        <v>34049538.539999999</v>
      </c>
      <c r="H10" s="26">
        <v>0</v>
      </c>
      <c r="I10" s="44">
        <v>5.2832456664271099E-4</v>
      </c>
      <c r="J10" s="76">
        <v>197469616.08000001</v>
      </c>
      <c r="K10" s="77">
        <v>197469616.08000001</v>
      </c>
    </row>
    <row r="11" spans="1:11" s="32" customFormat="1" x14ac:dyDescent="0.2">
      <c r="A11" s="33" t="s">
        <v>8</v>
      </c>
      <c r="B11" s="34" t="s">
        <v>19</v>
      </c>
      <c r="C11" s="35" t="s">
        <v>10</v>
      </c>
      <c r="D11" s="35" t="s">
        <v>20</v>
      </c>
      <c r="E11" s="77">
        <v>91292500.540000007</v>
      </c>
      <c r="F11" s="77">
        <v>0</v>
      </c>
      <c r="G11" s="77">
        <v>91292500.540000007</v>
      </c>
      <c r="H11" s="26">
        <v>0</v>
      </c>
      <c r="I11" s="44">
        <v>1.1023623227396139E-3</v>
      </c>
      <c r="J11" s="76">
        <v>412025255.68000001</v>
      </c>
      <c r="K11" s="77">
        <v>412025255.68000001</v>
      </c>
    </row>
    <row r="12" spans="1:11" s="32" customFormat="1" x14ac:dyDescent="0.2">
      <c r="A12" s="33" t="s">
        <v>8</v>
      </c>
      <c r="B12" s="34" t="s">
        <v>21</v>
      </c>
      <c r="C12" s="35" t="s">
        <v>10</v>
      </c>
      <c r="D12" s="35" t="s">
        <v>22</v>
      </c>
      <c r="E12" s="77">
        <v>265644363.33000001</v>
      </c>
      <c r="F12" s="77">
        <v>0</v>
      </c>
      <c r="G12" s="77">
        <v>265644363.33000001</v>
      </c>
      <c r="H12" s="26">
        <v>0</v>
      </c>
      <c r="I12" s="44">
        <v>3.7589730869217563E-3</v>
      </c>
      <c r="J12" s="76">
        <v>1404975311</v>
      </c>
      <c r="K12" s="77">
        <v>1404975311</v>
      </c>
    </row>
    <row r="13" spans="1:11" s="32" customFormat="1" x14ac:dyDescent="0.2">
      <c r="A13" s="33" t="s">
        <v>8</v>
      </c>
      <c r="B13" s="34" t="s">
        <v>23</v>
      </c>
      <c r="C13" s="35" t="s">
        <v>10</v>
      </c>
      <c r="D13" s="35" t="s">
        <v>24</v>
      </c>
      <c r="E13" s="77">
        <v>269827961.74000001</v>
      </c>
      <c r="F13" s="77">
        <v>0</v>
      </c>
      <c r="G13" s="77">
        <v>269827961.74000001</v>
      </c>
      <c r="H13" s="26">
        <v>0</v>
      </c>
      <c r="I13" s="44">
        <v>6.7041015222492088E-3</v>
      </c>
      <c r="J13" s="76">
        <v>2505763383.6199999</v>
      </c>
      <c r="K13" s="77">
        <v>2505763383.6199999</v>
      </c>
    </row>
    <row r="14" spans="1:11" s="32" customFormat="1" x14ac:dyDescent="0.2">
      <c r="A14" s="33" t="s">
        <v>8</v>
      </c>
      <c r="B14" s="34" t="s">
        <v>25</v>
      </c>
      <c r="C14" s="35" t="s">
        <v>10</v>
      </c>
      <c r="D14" s="35" t="s">
        <v>26</v>
      </c>
      <c r="E14" s="77">
        <v>527651070.25999999</v>
      </c>
      <c r="F14" s="77">
        <v>0</v>
      </c>
      <c r="G14" s="77">
        <v>527651070.25999999</v>
      </c>
      <c r="H14" s="26">
        <v>0</v>
      </c>
      <c r="I14" s="44">
        <v>1.0632812927390219E-2</v>
      </c>
      <c r="J14" s="76">
        <v>3974181060.6399999</v>
      </c>
      <c r="K14" s="77">
        <v>3974181060.6399999</v>
      </c>
    </row>
    <row r="15" spans="1:11" s="32" customFormat="1" x14ac:dyDescent="0.2">
      <c r="A15" s="33" t="s">
        <v>8</v>
      </c>
      <c r="B15" s="34" t="s">
        <v>27</v>
      </c>
      <c r="C15" s="35" t="s">
        <v>10</v>
      </c>
      <c r="D15" s="35" t="s">
        <v>28</v>
      </c>
      <c r="E15" s="77">
        <v>56501731.890000001</v>
      </c>
      <c r="F15" s="77">
        <v>0</v>
      </c>
      <c r="G15" s="77">
        <v>56501731.890000001</v>
      </c>
      <c r="H15" s="26">
        <v>0</v>
      </c>
      <c r="I15" s="44">
        <v>9.5622999579588538E-4</v>
      </c>
      <c r="J15" s="76">
        <v>357406000.17000002</v>
      </c>
      <c r="K15" s="77">
        <v>357406000.17000002</v>
      </c>
    </row>
    <row r="16" spans="1:11" s="32" customFormat="1" x14ac:dyDescent="0.2">
      <c r="A16" s="33" t="s">
        <v>8</v>
      </c>
      <c r="B16" s="34" t="s">
        <v>29</v>
      </c>
      <c r="C16" s="35" t="s">
        <v>10</v>
      </c>
      <c r="D16" s="35" t="s">
        <v>30</v>
      </c>
      <c r="E16" s="77">
        <v>88751462.230000004</v>
      </c>
      <c r="F16" s="77">
        <v>0</v>
      </c>
      <c r="G16" s="77">
        <v>88751462.230000004</v>
      </c>
      <c r="H16" s="26">
        <v>0</v>
      </c>
      <c r="I16" s="44">
        <v>3.2201569686010341E-3</v>
      </c>
      <c r="J16" s="76">
        <v>1203584312.48</v>
      </c>
      <c r="K16" s="77">
        <v>1203584312.48</v>
      </c>
    </row>
    <row r="17" spans="1:11" s="32" customFormat="1" x14ac:dyDescent="0.2">
      <c r="A17" s="33" t="s">
        <v>8</v>
      </c>
      <c r="B17" s="34" t="s">
        <v>31</v>
      </c>
      <c r="C17" s="35" t="s">
        <v>10</v>
      </c>
      <c r="D17" s="35" t="s">
        <v>32</v>
      </c>
      <c r="E17" s="77">
        <v>141982963.91999999</v>
      </c>
      <c r="F17" s="77">
        <v>0</v>
      </c>
      <c r="G17" s="77">
        <v>141982963.91999999</v>
      </c>
      <c r="H17" s="26">
        <v>0</v>
      </c>
      <c r="I17" s="44">
        <v>5.6541969578996513E-3</v>
      </c>
      <c r="J17" s="76">
        <v>2113345040.1800001</v>
      </c>
      <c r="K17" s="77">
        <v>2113345040.1800001</v>
      </c>
    </row>
    <row r="18" spans="1:11" s="32" customFormat="1" x14ac:dyDescent="0.2">
      <c r="A18" s="33" t="s">
        <v>8</v>
      </c>
      <c r="B18" s="34" t="s">
        <v>33</v>
      </c>
      <c r="C18" s="35" t="s">
        <v>10</v>
      </c>
      <c r="D18" s="35" t="s">
        <v>34</v>
      </c>
      <c r="E18" s="77">
        <v>357676778.39999998</v>
      </c>
      <c r="F18" s="77">
        <v>0</v>
      </c>
      <c r="G18" s="77">
        <v>357676778.39999998</v>
      </c>
      <c r="H18" s="26">
        <v>0</v>
      </c>
      <c r="I18" s="44">
        <v>6.8865795817917618E-3</v>
      </c>
      <c r="J18" s="76">
        <v>2573967428.3299999</v>
      </c>
      <c r="K18" s="77">
        <v>2573967428.3299999</v>
      </c>
    </row>
    <row r="19" spans="1:11" s="32" customFormat="1" x14ac:dyDescent="0.2">
      <c r="A19" s="33" t="s">
        <v>8</v>
      </c>
      <c r="B19" s="34" t="s">
        <v>35</v>
      </c>
      <c r="C19" s="35" t="s">
        <v>10</v>
      </c>
      <c r="D19" s="35" t="s">
        <v>36</v>
      </c>
      <c r="E19" s="77">
        <v>76268160.060000002</v>
      </c>
      <c r="F19" s="77">
        <v>0</v>
      </c>
      <c r="G19" s="77">
        <v>76268160.060000002</v>
      </c>
      <c r="H19" s="26">
        <v>0</v>
      </c>
      <c r="I19" s="44">
        <v>2.1151717579419175E-3</v>
      </c>
      <c r="J19" s="76">
        <v>790578711.19000006</v>
      </c>
      <c r="K19" s="77">
        <v>790578711.19000006</v>
      </c>
    </row>
    <row r="20" spans="1:11" s="32" customFormat="1" x14ac:dyDescent="0.2">
      <c r="A20" s="33" t="s">
        <v>8</v>
      </c>
      <c r="B20" s="34" t="s">
        <v>37</v>
      </c>
      <c r="C20" s="35" t="s">
        <v>10</v>
      </c>
      <c r="D20" s="35" t="s">
        <v>38</v>
      </c>
      <c r="E20" s="77">
        <v>1171463070.8299999</v>
      </c>
      <c r="F20" s="77">
        <v>23137500.620000001</v>
      </c>
      <c r="G20" s="77">
        <v>1194600571.4499998</v>
      </c>
      <c r="H20" s="26">
        <v>0</v>
      </c>
      <c r="I20" s="44">
        <v>2.4182651919541789E-2</v>
      </c>
      <c r="J20" s="76">
        <v>9038646490.9200001</v>
      </c>
      <c r="K20" s="77">
        <v>9038646490.9200001</v>
      </c>
    </row>
    <row r="21" spans="1:11" s="32" customFormat="1" x14ac:dyDescent="0.2">
      <c r="A21" s="33" t="s">
        <v>8</v>
      </c>
      <c r="B21" s="34" t="s">
        <v>39</v>
      </c>
      <c r="C21" s="35" t="s">
        <v>10</v>
      </c>
      <c r="D21" s="35" t="s">
        <v>40</v>
      </c>
      <c r="E21" s="77">
        <v>293100812.39999998</v>
      </c>
      <c r="F21" s="77">
        <v>0</v>
      </c>
      <c r="G21" s="77">
        <v>293100812.39999998</v>
      </c>
      <c r="H21" s="26">
        <v>0</v>
      </c>
      <c r="I21" s="44">
        <v>9.7429045261303339E-3</v>
      </c>
      <c r="J21" s="76">
        <v>3641563799.52</v>
      </c>
      <c r="K21" s="77">
        <v>3641563799.52</v>
      </c>
    </row>
    <row r="22" spans="1:11" s="32" customFormat="1" x14ac:dyDescent="0.2">
      <c r="A22" s="33" t="s">
        <v>8</v>
      </c>
      <c r="B22" s="34" t="s">
        <v>41</v>
      </c>
      <c r="C22" s="35" t="s">
        <v>10</v>
      </c>
      <c r="D22" s="35" t="s">
        <v>42</v>
      </c>
      <c r="E22" s="77">
        <v>81814637.269999996</v>
      </c>
      <c r="F22" s="77">
        <v>0</v>
      </c>
      <c r="G22" s="77">
        <v>81814637.269999996</v>
      </c>
      <c r="H22" s="26">
        <v>0</v>
      </c>
      <c r="I22" s="44">
        <v>2.4553977909288548E-3</v>
      </c>
      <c r="J22" s="76">
        <v>917743541.97000003</v>
      </c>
      <c r="K22" s="77">
        <v>917743541.97000003</v>
      </c>
    </row>
    <row r="23" spans="1:11" s="32" customFormat="1" x14ac:dyDescent="0.2">
      <c r="A23" s="33" t="s">
        <v>8</v>
      </c>
      <c r="B23" s="34" t="s">
        <v>43</v>
      </c>
      <c r="C23" s="35" t="s">
        <v>10</v>
      </c>
      <c r="D23" s="35" t="s">
        <v>44</v>
      </c>
      <c r="E23" s="77">
        <v>40741350.100000001</v>
      </c>
      <c r="F23" s="77">
        <v>0</v>
      </c>
      <c r="G23" s="77">
        <v>40741350.100000001</v>
      </c>
      <c r="H23" s="26">
        <v>0</v>
      </c>
      <c r="I23" s="44">
        <v>9.8920344392677806E-4</v>
      </c>
      <c r="J23" s="76">
        <v>369730345</v>
      </c>
      <c r="K23" s="77">
        <v>369730345</v>
      </c>
    </row>
    <row r="24" spans="1:11" s="32" customFormat="1" x14ac:dyDescent="0.2">
      <c r="A24" s="33" t="s">
        <v>8</v>
      </c>
      <c r="B24" s="34" t="s">
        <v>45</v>
      </c>
      <c r="C24" s="35" t="s">
        <v>10</v>
      </c>
      <c r="D24" s="35" t="s">
        <v>46</v>
      </c>
      <c r="E24" s="77">
        <v>424141648.18000001</v>
      </c>
      <c r="F24" s="77">
        <v>51427389.270000003</v>
      </c>
      <c r="G24" s="77">
        <v>475569037.44999999</v>
      </c>
      <c r="H24" s="26">
        <v>0</v>
      </c>
      <c r="I24" s="44">
        <v>7.6764435438363256E-3</v>
      </c>
      <c r="J24" s="76">
        <v>2869191506.8299999</v>
      </c>
      <c r="K24" s="77">
        <v>2869191506.8299999</v>
      </c>
    </row>
    <row r="25" spans="1:11" s="32" customFormat="1" x14ac:dyDescent="0.2">
      <c r="A25" s="33" t="s">
        <v>8</v>
      </c>
      <c r="B25" s="34" t="s">
        <v>47</v>
      </c>
      <c r="C25" s="35" t="s">
        <v>10</v>
      </c>
      <c r="D25" s="35" t="s">
        <v>48</v>
      </c>
      <c r="E25" s="77">
        <v>44065080.399999999</v>
      </c>
      <c r="F25" s="77">
        <v>0</v>
      </c>
      <c r="G25" s="77">
        <v>44065080.399999999</v>
      </c>
      <c r="H25" s="26">
        <v>0</v>
      </c>
      <c r="I25" s="44">
        <v>1.0259238747998174E-3</v>
      </c>
      <c r="J25" s="76">
        <v>383455183.56999999</v>
      </c>
      <c r="K25" s="77">
        <v>383455183.56999999</v>
      </c>
    </row>
    <row r="26" spans="1:11" s="32" customFormat="1" x14ac:dyDescent="0.2">
      <c r="A26" s="33" t="s">
        <v>8</v>
      </c>
      <c r="B26" s="34" t="s">
        <v>49</v>
      </c>
      <c r="C26" s="35" t="s">
        <v>10</v>
      </c>
      <c r="D26" s="35" t="s">
        <v>50</v>
      </c>
      <c r="E26" s="77">
        <v>3521219562.0999999</v>
      </c>
      <c r="F26" s="77">
        <v>177042217.91999999</v>
      </c>
      <c r="G26" s="77">
        <v>3698261780.02</v>
      </c>
      <c r="H26" s="26">
        <v>0</v>
      </c>
      <c r="I26" s="44">
        <v>4.4829276225319563E-2</v>
      </c>
      <c r="J26" s="76">
        <v>16755647047.84</v>
      </c>
      <c r="K26" s="77">
        <v>16755647047.84</v>
      </c>
    </row>
    <row r="27" spans="1:11" s="32" customFormat="1" x14ac:dyDescent="0.2">
      <c r="A27" s="33" t="s">
        <v>8</v>
      </c>
      <c r="B27" s="34" t="s">
        <v>52</v>
      </c>
      <c r="C27" s="35" t="s">
        <v>10</v>
      </c>
      <c r="D27" s="35" t="s">
        <v>53</v>
      </c>
      <c r="E27" s="77">
        <v>151228125.78</v>
      </c>
      <c r="F27" s="77">
        <v>0</v>
      </c>
      <c r="G27" s="77">
        <v>151228125.78</v>
      </c>
      <c r="H27" s="26">
        <v>0</v>
      </c>
      <c r="I27" s="44">
        <v>2.3448618000355215E-3</v>
      </c>
      <c r="J27" s="76">
        <v>876428976.89999998</v>
      </c>
      <c r="K27" s="77">
        <v>876428976.89999998</v>
      </c>
    </row>
    <row r="28" spans="1:11" s="32" customFormat="1" x14ac:dyDescent="0.2">
      <c r="A28" s="33" t="s">
        <v>8</v>
      </c>
      <c r="B28" s="34" t="s">
        <v>54</v>
      </c>
      <c r="C28" s="35" t="s">
        <v>10</v>
      </c>
      <c r="D28" s="35" t="s">
        <v>55</v>
      </c>
      <c r="E28" s="77">
        <v>250517084.78</v>
      </c>
      <c r="F28" s="77">
        <v>0</v>
      </c>
      <c r="G28" s="77">
        <v>250517084.78</v>
      </c>
      <c r="H28" s="26">
        <v>0</v>
      </c>
      <c r="I28" s="44">
        <v>5.2420288562634934E-3</v>
      </c>
      <c r="J28" s="76">
        <v>1959290729.76</v>
      </c>
      <c r="K28" s="77">
        <v>1959290729.76</v>
      </c>
    </row>
    <row r="29" spans="1:11" s="32" customFormat="1" x14ac:dyDescent="0.2">
      <c r="A29" s="33" t="s">
        <v>8</v>
      </c>
      <c r="B29" s="34" t="s">
        <v>56</v>
      </c>
      <c r="C29" s="35" t="s">
        <v>10</v>
      </c>
      <c r="D29" s="35" t="s">
        <v>57</v>
      </c>
      <c r="E29" s="77">
        <v>251348929.66</v>
      </c>
      <c r="F29" s="77">
        <v>0</v>
      </c>
      <c r="G29" s="77">
        <v>251348929.66</v>
      </c>
      <c r="H29" s="26">
        <v>0</v>
      </c>
      <c r="I29" s="44">
        <v>7.0615636758500216E-3</v>
      </c>
      <c r="J29" s="76">
        <v>2639370485.5700002</v>
      </c>
      <c r="K29" s="77">
        <v>2639370485.5700002</v>
      </c>
    </row>
    <row r="30" spans="1:11" s="32" customFormat="1" x14ac:dyDescent="0.2">
      <c r="A30" s="33" t="s">
        <v>8</v>
      </c>
      <c r="B30" s="34" t="s">
        <v>58</v>
      </c>
      <c r="C30" s="35" t="s">
        <v>10</v>
      </c>
      <c r="D30" s="35" t="s">
        <v>59</v>
      </c>
      <c r="E30" s="77">
        <v>58379357.600000001</v>
      </c>
      <c r="F30" s="77">
        <v>0</v>
      </c>
      <c r="G30" s="77">
        <v>58379357.600000001</v>
      </c>
      <c r="H30" s="26">
        <v>0</v>
      </c>
      <c r="I30" s="44">
        <v>2.1751234818162676E-3</v>
      </c>
      <c r="J30" s="76">
        <v>812986610.88</v>
      </c>
      <c r="K30" s="77">
        <v>812986610.88</v>
      </c>
    </row>
    <row r="31" spans="1:11" s="32" customFormat="1" x14ac:dyDescent="0.2">
      <c r="A31" s="33" t="s">
        <v>8</v>
      </c>
      <c r="B31" s="34" t="s">
        <v>60</v>
      </c>
      <c r="C31" s="35" t="s">
        <v>10</v>
      </c>
      <c r="D31" s="35" t="s">
        <v>61</v>
      </c>
      <c r="E31" s="77">
        <v>85900751.129999995</v>
      </c>
      <c r="F31" s="77">
        <v>0</v>
      </c>
      <c r="G31" s="77">
        <v>85900751.129999995</v>
      </c>
      <c r="H31" s="26">
        <v>0</v>
      </c>
      <c r="I31" s="44">
        <v>2.3336208518090805E-3</v>
      </c>
      <c r="J31" s="76">
        <v>872227495.71000004</v>
      </c>
      <c r="K31" s="77">
        <v>872227495.71000004</v>
      </c>
    </row>
    <row r="32" spans="1:11" s="32" customFormat="1" x14ac:dyDescent="0.2">
      <c r="A32" s="33" t="s">
        <v>8</v>
      </c>
      <c r="B32" s="34" t="s">
        <v>62</v>
      </c>
      <c r="C32" s="35" t="s">
        <v>10</v>
      </c>
      <c r="D32" s="35" t="s">
        <v>63</v>
      </c>
      <c r="E32" s="77">
        <v>209324598.53999999</v>
      </c>
      <c r="F32" s="77">
        <v>0</v>
      </c>
      <c r="G32" s="77">
        <v>209324598.53999999</v>
      </c>
      <c r="H32" s="26">
        <v>0</v>
      </c>
      <c r="I32" s="44">
        <v>8.6326735396322109E-3</v>
      </c>
      <c r="J32" s="76">
        <v>3226597507</v>
      </c>
      <c r="K32" s="77">
        <v>3226597507</v>
      </c>
    </row>
    <row r="33" spans="1:11" s="32" customFormat="1" x14ac:dyDescent="0.2">
      <c r="A33" s="33" t="s">
        <v>8</v>
      </c>
      <c r="B33" s="34" t="s">
        <v>64</v>
      </c>
      <c r="C33" s="35" t="s">
        <v>10</v>
      </c>
      <c r="D33" s="35" t="s">
        <v>65</v>
      </c>
      <c r="E33" s="77">
        <v>126207972.69</v>
      </c>
      <c r="F33" s="77">
        <v>0</v>
      </c>
      <c r="G33" s="77">
        <v>126207972.69</v>
      </c>
      <c r="H33" s="26">
        <v>0</v>
      </c>
      <c r="I33" s="44">
        <v>2.5962843420335776E-3</v>
      </c>
      <c r="J33" s="76">
        <v>970402106.25999999</v>
      </c>
      <c r="K33" s="77">
        <v>970402106.25999999</v>
      </c>
    </row>
    <row r="34" spans="1:11" s="32" customFormat="1" x14ac:dyDescent="0.2">
      <c r="A34" s="33" t="s">
        <v>8</v>
      </c>
      <c r="B34" s="34" t="s">
        <v>66</v>
      </c>
      <c r="C34" s="35" t="s">
        <v>10</v>
      </c>
      <c r="D34" s="35" t="s">
        <v>67</v>
      </c>
      <c r="E34" s="77">
        <v>1071420628.5599999</v>
      </c>
      <c r="F34" s="77">
        <v>497300727.55000001</v>
      </c>
      <c r="G34" s="77">
        <v>1568721356.1099999</v>
      </c>
      <c r="H34" s="26">
        <v>0</v>
      </c>
      <c r="I34" s="44">
        <v>7.445629406920078E-3</v>
      </c>
      <c r="J34" s="76">
        <v>2782921093</v>
      </c>
      <c r="K34" s="77">
        <v>2782921093</v>
      </c>
    </row>
    <row r="35" spans="1:11" s="32" customFormat="1" x14ac:dyDescent="0.2">
      <c r="A35" s="33" t="s">
        <v>8</v>
      </c>
      <c r="B35" s="34" t="s">
        <v>68</v>
      </c>
      <c r="C35" s="35" t="s">
        <v>10</v>
      </c>
      <c r="D35" s="35" t="s">
        <v>69</v>
      </c>
      <c r="E35" s="77">
        <v>59387039.609999999</v>
      </c>
      <c r="F35" s="77">
        <v>0</v>
      </c>
      <c r="G35" s="77">
        <v>59387039.609999999</v>
      </c>
      <c r="H35" s="26">
        <v>0</v>
      </c>
      <c r="I35" s="44">
        <v>2.4021906359903687E-3</v>
      </c>
      <c r="J35" s="76">
        <v>897856530.99000001</v>
      </c>
      <c r="K35" s="77">
        <v>897856530.99000001</v>
      </c>
    </row>
    <row r="36" spans="1:11" s="32" customFormat="1" x14ac:dyDescent="0.2">
      <c r="A36" s="33" t="s">
        <v>8</v>
      </c>
      <c r="B36" s="34" t="s">
        <v>70</v>
      </c>
      <c r="C36" s="35" t="s">
        <v>10</v>
      </c>
      <c r="D36" s="35" t="s">
        <v>71</v>
      </c>
      <c r="E36" s="77">
        <v>109347862.02</v>
      </c>
      <c r="F36" s="77">
        <v>0</v>
      </c>
      <c r="G36" s="77">
        <v>109347862.02</v>
      </c>
      <c r="H36" s="26">
        <v>0</v>
      </c>
      <c r="I36" s="44">
        <v>4.1872532143491454E-3</v>
      </c>
      <c r="J36" s="76">
        <v>1565051744.47</v>
      </c>
      <c r="K36" s="77">
        <v>1565051744.47</v>
      </c>
    </row>
    <row r="37" spans="1:11" s="32" customFormat="1" x14ac:dyDescent="0.2">
      <c r="A37" s="33" t="s">
        <v>8</v>
      </c>
      <c r="B37" s="34" t="s">
        <v>72</v>
      </c>
      <c r="C37" s="35" t="s">
        <v>10</v>
      </c>
      <c r="D37" s="35" t="s">
        <v>73</v>
      </c>
      <c r="E37" s="77">
        <v>32531162.719999999</v>
      </c>
      <c r="F37" s="77">
        <v>0</v>
      </c>
      <c r="G37" s="77">
        <v>32531162.719999999</v>
      </c>
      <c r="H37" s="26">
        <v>0</v>
      </c>
      <c r="I37" s="44">
        <v>1.1360851674189359E-3</v>
      </c>
      <c r="J37" s="76">
        <v>424629699.25999999</v>
      </c>
      <c r="K37" s="77">
        <v>424629699.25999999</v>
      </c>
    </row>
    <row r="38" spans="1:11" s="32" customFormat="1" x14ac:dyDescent="0.2">
      <c r="A38" s="33" t="s">
        <v>8</v>
      </c>
      <c r="B38" s="34" t="s">
        <v>74</v>
      </c>
      <c r="C38" s="35" t="s">
        <v>10</v>
      </c>
      <c r="D38" s="35" t="s">
        <v>75</v>
      </c>
      <c r="E38" s="77">
        <v>38550579.950000003</v>
      </c>
      <c r="F38" s="77">
        <v>0</v>
      </c>
      <c r="G38" s="77">
        <v>38550579.950000003</v>
      </c>
      <c r="H38" s="26">
        <v>0</v>
      </c>
      <c r="I38" s="44">
        <v>1.3005777097991843E-3</v>
      </c>
      <c r="J38" s="76">
        <v>486111374.05000001</v>
      </c>
      <c r="K38" s="77">
        <v>486111374.05000001</v>
      </c>
    </row>
    <row r="39" spans="1:11" s="32" customFormat="1" x14ac:dyDescent="0.2">
      <c r="A39" s="33" t="s">
        <v>8</v>
      </c>
      <c r="B39" s="34" t="s">
        <v>76</v>
      </c>
      <c r="C39" s="35" t="s">
        <v>10</v>
      </c>
      <c r="D39" s="35" t="s">
        <v>77</v>
      </c>
      <c r="E39" s="77">
        <v>535354750.39999998</v>
      </c>
      <c r="F39" s="77">
        <v>0</v>
      </c>
      <c r="G39" s="77">
        <v>535354750.39999998</v>
      </c>
      <c r="H39" s="26">
        <v>0</v>
      </c>
      <c r="I39" s="44">
        <v>1.1433917837661223E-2</v>
      </c>
      <c r="J39" s="76">
        <v>4273606620.3499999</v>
      </c>
      <c r="K39" s="77">
        <v>4273606620.3499999</v>
      </c>
    </row>
    <row r="40" spans="1:11" s="32" customFormat="1" x14ac:dyDescent="0.2">
      <c r="A40" s="33" t="s">
        <v>8</v>
      </c>
      <c r="B40" s="34" t="s">
        <v>78</v>
      </c>
      <c r="C40" s="35" t="s">
        <v>10</v>
      </c>
      <c r="D40" s="35" t="s">
        <v>79</v>
      </c>
      <c r="E40" s="77">
        <v>559150079.72000003</v>
      </c>
      <c r="F40" s="77">
        <v>0</v>
      </c>
      <c r="G40" s="77">
        <v>559150079.72000003</v>
      </c>
      <c r="H40" s="26">
        <v>0</v>
      </c>
      <c r="I40" s="44">
        <v>6.6838678154416157E-3</v>
      </c>
      <c r="J40" s="76">
        <v>2498200717.4699998</v>
      </c>
      <c r="K40" s="77">
        <v>2498200717.4699998</v>
      </c>
    </row>
    <row r="41" spans="1:11" s="32" customFormat="1" x14ac:dyDescent="0.2">
      <c r="A41" s="33" t="s">
        <v>8</v>
      </c>
      <c r="B41" s="34" t="s">
        <v>80</v>
      </c>
      <c r="C41" s="35" t="s">
        <v>10</v>
      </c>
      <c r="D41" s="35" t="s">
        <v>81</v>
      </c>
      <c r="E41" s="77">
        <v>20270926.399999999</v>
      </c>
      <c r="F41" s="77">
        <v>0</v>
      </c>
      <c r="G41" s="77">
        <v>20270926.399999999</v>
      </c>
      <c r="H41" s="26">
        <v>0</v>
      </c>
      <c r="I41" s="44">
        <v>6.0850999732465431E-4</v>
      </c>
      <c r="J41" s="76">
        <v>227440181.93000001</v>
      </c>
      <c r="K41" s="77">
        <v>227440181.93000001</v>
      </c>
    </row>
    <row r="42" spans="1:11" s="32" customFormat="1" x14ac:dyDescent="0.2">
      <c r="A42" s="33" t="s">
        <v>8</v>
      </c>
      <c r="B42" s="34" t="s">
        <v>82</v>
      </c>
      <c r="C42" s="35" t="s">
        <v>10</v>
      </c>
      <c r="D42" s="35" t="s">
        <v>83</v>
      </c>
      <c r="E42" s="77">
        <v>967768688.85000002</v>
      </c>
      <c r="F42" s="77">
        <v>0</v>
      </c>
      <c r="G42" s="77">
        <v>967768688.85000002</v>
      </c>
      <c r="H42" s="26">
        <v>0</v>
      </c>
      <c r="I42" s="44">
        <v>2.9106187242722799E-2</v>
      </c>
      <c r="J42" s="76">
        <v>10878895253.540001</v>
      </c>
      <c r="K42" s="77">
        <v>10878895253.540001</v>
      </c>
    </row>
    <row r="43" spans="1:11" s="32" customFormat="1" x14ac:dyDescent="0.2">
      <c r="A43" s="33" t="s">
        <v>8</v>
      </c>
      <c r="B43" s="34" t="s">
        <v>84</v>
      </c>
      <c r="C43" s="35" t="s">
        <v>10</v>
      </c>
      <c r="D43" s="35" t="s">
        <v>85</v>
      </c>
      <c r="E43" s="77">
        <v>554038854.33000004</v>
      </c>
      <c r="F43" s="77">
        <v>0</v>
      </c>
      <c r="G43" s="77">
        <v>554038854.33000004</v>
      </c>
      <c r="H43" s="26">
        <v>0</v>
      </c>
      <c r="I43" s="44">
        <v>1.5515131440407611E-2</v>
      </c>
      <c r="J43" s="76">
        <v>5799024392.2200003</v>
      </c>
      <c r="K43" s="77">
        <v>5799024392.2200003</v>
      </c>
    </row>
    <row r="44" spans="1:11" s="32" customFormat="1" x14ac:dyDescent="0.2">
      <c r="A44" s="33" t="s">
        <v>8</v>
      </c>
      <c r="B44" s="34" t="s">
        <v>86</v>
      </c>
      <c r="C44" s="35" t="s">
        <v>10</v>
      </c>
      <c r="D44" s="35" t="s">
        <v>87</v>
      </c>
      <c r="E44" s="77">
        <v>157083369.69</v>
      </c>
      <c r="F44" s="77">
        <v>0</v>
      </c>
      <c r="G44" s="77">
        <v>157083369.69</v>
      </c>
      <c r="H44" s="26">
        <v>0</v>
      </c>
      <c r="I44" s="44">
        <v>2.5078555493189109E-3</v>
      </c>
      <c r="J44" s="76">
        <v>937350454.20000005</v>
      </c>
      <c r="K44" s="77">
        <v>937350454.20000005</v>
      </c>
    </row>
    <row r="45" spans="1:11" s="32" customFormat="1" x14ac:dyDescent="0.2">
      <c r="A45" s="33" t="s">
        <v>8</v>
      </c>
      <c r="B45" s="34" t="s">
        <v>88</v>
      </c>
      <c r="C45" s="35" t="s">
        <v>10</v>
      </c>
      <c r="D45" s="35" t="s">
        <v>89</v>
      </c>
      <c r="E45" s="77">
        <v>198240286.47</v>
      </c>
      <c r="F45" s="77">
        <v>0</v>
      </c>
      <c r="G45" s="77">
        <v>198240286.47</v>
      </c>
      <c r="H45" s="26">
        <v>0</v>
      </c>
      <c r="I45" s="44">
        <v>4.2962904121456201E-3</v>
      </c>
      <c r="J45" s="76">
        <v>1605806112.04</v>
      </c>
      <c r="K45" s="77">
        <v>1605806112.04</v>
      </c>
    </row>
    <row r="46" spans="1:11" s="32" customFormat="1" x14ac:dyDescent="0.2">
      <c r="A46" s="33" t="s">
        <v>8</v>
      </c>
      <c r="B46" s="34" t="s">
        <v>90</v>
      </c>
      <c r="C46" s="35" t="s">
        <v>10</v>
      </c>
      <c r="D46" s="35" t="s">
        <v>91</v>
      </c>
      <c r="E46" s="77">
        <v>33557723.329999998</v>
      </c>
      <c r="F46" s="77">
        <v>0</v>
      </c>
      <c r="G46" s="77">
        <v>33557723.329999998</v>
      </c>
      <c r="H46" s="26">
        <v>0</v>
      </c>
      <c r="I46" s="44">
        <v>1.0334178402841112E-3</v>
      </c>
      <c r="J46" s="76">
        <v>386256171.02999997</v>
      </c>
      <c r="K46" s="77">
        <v>386256171.02999997</v>
      </c>
    </row>
    <row r="47" spans="1:11" s="32" customFormat="1" x14ac:dyDescent="0.2">
      <c r="A47" s="33" t="s">
        <v>8</v>
      </c>
      <c r="B47" s="34" t="s">
        <v>92</v>
      </c>
      <c r="C47" s="35" t="s">
        <v>10</v>
      </c>
      <c r="D47" s="35" t="s">
        <v>93</v>
      </c>
      <c r="E47" s="77">
        <v>271275948.63999999</v>
      </c>
      <c r="F47" s="77">
        <v>0</v>
      </c>
      <c r="G47" s="77">
        <v>271275948.63999999</v>
      </c>
      <c r="H47" s="26">
        <v>0</v>
      </c>
      <c r="I47" s="44">
        <v>5.062173684640443E-3</v>
      </c>
      <c r="J47" s="76">
        <v>1892067030.6700001</v>
      </c>
      <c r="K47" s="77">
        <v>1892067030.6700001</v>
      </c>
    </row>
    <row r="48" spans="1:11" s="32" customFormat="1" x14ac:dyDescent="0.2">
      <c r="A48" s="33" t="s">
        <v>8</v>
      </c>
      <c r="B48" s="34" t="s">
        <v>94</v>
      </c>
      <c r="C48" s="35" t="s">
        <v>10</v>
      </c>
      <c r="D48" s="35" t="s">
        <v>95</v>
      </c>
      <c r="E48" s="77">
        <v>428158028.07999998</v>
      </c>
      <c r="F48" s="77">
        <v>274407208.35000002</v>
      </c>
      <c r="G48" s="77">
        <v>702565236.43000007</v>
      </c>
      <c r="H48" s="26">
        <v>0</v>
      </c>
      <c r="I48" s="44">
        <v>7.1361286324187444E-3</v>
      </c>
      <c r="J48" s="76">
        <v>2667240310.8099999</v>
      </c>
      <c r="K48" s="77">
        <v>2667240310.8099999</v>
      </c>
    </row>
    <row r="49" spans="1:11" s="32" customFormat="1" x14ac:dyDescent="0.2">
      <c r="A49" s="33" t="s">
        <v>8</v>
      </c>
      <c r="B49" s="34" t="s">
        <v>96</v>
      </c>
      <c r="C49" s="35" t="s">
        <v>10</v>
      </c>
      <c r="D49" s="35" t="s">
        <v>97</v>
      </c>
      <c r="E49" s="77">
        <v>193035495</v>
      </c>
      <c r="F49" s="77">
        <v>0</v>
      </c>
      <c r="G49" s="77">
        <v>193035495</v>
      </c>
      <c r="H49" s="26">
        <v>0</v>
      </c>
      <c r="I49" s="44">
        <v>7.8525517327172299E-3</v>
      </c>
      <c r="J49" s="76">
        <v>2935014712.1900001</v>
      </c>
      <c r="K49" s="77">
        <v>2935014712.1900001</v>
      </c>
    </row>
    <row r="50" spans="1:11" s="32" customFormat="1" x14ac:dyDescent="0.2">
      <c r="A50" s="33" t="s">
        <v>8</v>
      </c>
      <c r="B50" s="34" t="s">
        <v>98</v>
      </c>
      <c r="C50" s="35" t="s">
        <v>10</v>
      </c>
      <c r="D50" s="35" t="s">
        <v>99</v>
      </c>
      <c r="E50" s="77">
        <v>245577072.16</v>
      </c>
      <c r="F50" s="77">
        <v>0</v>
      </c>
      <c r="G50" s="77">
        <v>245577072.16</v>
      </c>
      <c r="H50" s="26">
        <v>0</v>
      </c>
      <c r="I50" s="44">
        <v>3.0271873573804692E-3</v>
      </c>
      <c r="J50" s="76">
        <v>1131458885.3299999</v>
      </c>
      <c r="K50" s="77">
        <v>1131458885.3299999</v>
      </c>
    </row>
    <row r="51" spans="1:11" s="32" customFormat="1" x14ac:dyDescent="0.2">
      <c r="A51" s="33" t="s">
        <v>8</v>
      </c>
      <c r="B51" s="34" t="s">
        <v>100</v>
      </c>
      <c r="C51" s="35" t="s">
        <v>10</v>
      </c>
      <c r="D51" s="35" t="s">
        <v>101</v>
      </c>
      <c r="E51" s="77">
        <v>106708209.08</v>
      </c>
      <c r="F51" s="77">
        <v>0</v>
      </c>
      <c r="G51" s="77">
        <v>106708209.08</v>
      </c>
      <c r="H51" s="26">
        <v>0</v>
      </c>
      <c r="I51" s="44">
        <v>2.5295880492233629E-3</v>
      </c>
      <c r="J51" s="76">
        <v>945473317.84000003</v>
      </c>
      <c r="K51" s="77">
        <v>945473317.84000003</v>
      </c>
    </row>
    <row r="52" spans="1:11" s="32" customFormat="1" x14ac:dyDescent="0.2">
      <c r="A52" s="33" t="s">
        <v>8</v>
      </c>
      <c r="B52" s="34" t="s">
        <v>102</v>
      </c>
      <c r="C52" s="35" t="s">
        <v>10</v>
      </c>
      <c r="D52" s="35" t="s">
        <v>103</v>
      </c>
      <c r="E52" s="77">
        <v>525944972.93000001</v>
      </c>
      <c r="F52" s="77">
        <v>0</v>
      </c>
      <c r="G52" s="77">
        <v>525944972.93000001</v>
      </c>
      <c r="H52" s="26">
        <v>0</v>
      </c>
      <c r="I52" s="44">
        <v>1.8029356860388174E-2</v>
      </c>
      <c r="J52" s="76">
        <v>6738755685.7700005</v>
      </c>
      <c r="K52" s="77">
        <v>6738755685.7700005</v>
      </c>
    </row>
    <row r="53" spans="1:11" s="32" customFormat="1" x14ac:dyDescent="0.2">
      <c r="A53" s="33" t="s">
        <v>8</v>
      </c>
      <c r="B53" s="34" t="s">
        <v>104</v>
      </c>
      <c r="C53" s="35" t="s">
        <v>10</v>
      </c>
      <c r="D53" s="35" t="s">
        <v>105</v>
      </c>
      <c r="E53" s="77">
        <v>36464237.659999996</v>
      </c>
      <c r="F53" s="77">
        <v>0</v>
      </c>
      <c r="G53" s="77">
        <v>36464237.659999996</v>
      </c>
      <c r="H53" s="26">
        <v>0</v>
      </c>
      <c r="I53" s="44">
        <v>1.1034864175622581E-3</v>
      </c>
      <c r="J53" s="76">
        <v>412445403.80000001</v>
      </c>
      <c r="K53" s="77">
        <v>412445403.80000001</v>
      </c>
    </row>
    <row r="54" spans="1:11" s="32" customFormat="1" x14ac:dyDescent="0.2">
      <c r="A54" s="33" t="s">
        <v>8</v>
      </c>
      <c r="B54" s="34" t="s">
        <v>106</v>
      </c>
      <c r="C54" s="35" t="s">
        <v>10</v>
      </c>
      <c r="D54" s="35" t="s">
        <v>107</v>
      </c>
      <c r="E54" s="77">
        <v>1715730349.2</v>
      </c>
      <c r="F54" s="77">
        <v>69142617.590000004</v>
      </c>
      <c r="G54" s="77">
        <v>1784872966.79</v>
      </c>
      <c r="H54" s="26">
        <v>0</v>
      </c>
      <c r="I54" s="44">
        <v>9.4465181912265148E-3</v>
      </c>
      <c r="J54" s="76">
        <v>3530784745.3899999</v>
      </c>
      <c r="K54" s="77">
        <v>3530784745.3899999</v>
      </c>
    </row>
    <row r="55" spans="1:11" s="32" customFormat="1" x14ac:dyDescent="0.2">
      <c r="A55" s="33" t="s">
        <v>8</v>
      </c>
      <c r="B55" s="34" t="s">
        <v>108</v>
      </c>
      <c r="C55" s="35" t="s">
        <v>10</v>
      </c>
      <c r="D55" s="35" t="s">
        <v>109</v>
      </c>
      <c r="E55" s="77">
        <v>163839163.05000001</v>
      </c>
      <c r="F55" s="77">
        <v>0</v>
      </c>
      <c r="G55" s="77">
        <v>163839163.05000001</v>
      </c>
      <c r="H55" s="26">
        <v>0</v>
      </c>
      <c r="I55" s="44">
        <v>2.9930898144269326E-3</v>
      </c>
      <c r="J55" s="76">
        <v>1118714392.3800001</v>
      </c>
      <c r="K55" s="77">
        <v>1118714392.3800001</v>
      </c>
    </row>
    <row r="56" spans="1:11" s="32" customFormat="1" x14ac:dyDescent="0.2">
      <c r="A56" s="33" t="s">
        <v>8</v>
      </c>
      <c r="B56" s="34" t="s">
        <v>110</v>
      </c>
      <c r="C56" s="35" t="s">
        <v>10</v>
      </c>
      <c r="D56" s="35" t="s">
        <v>111</v>
      </c>
      <c r="E56" s="77">
        <v>195587689.21000001</v>
      </c>
      <c r="F56" s="77">
        <v>0</v>
      </c>
      <c r="G56" s="77">
        <v>195587689.21000001</v>
      </c>
      <c r="H56" s="26">
        <v>0</v>
      </c>
      <c r="I56" s="44">
        <v>6.9611445383604854E-3</v>
      </c>
      <c r="J56" s="76">
        <v>2601837253.5700002</v>
      </c>
      <c r="K56" s="77">
        <v>2601837253.5700002</v>
      </c>
    </row>
    <row r="57" spans="1:11" s="32" customFormat="1" x14ac:dyDescent="0.2">
      <c r="A57" s="33" t="s">
        <v>8</v>
      </c>
      <c r="B57" s="34" t="s">
        <v>112</v>
      </c>
      <c r="C57" s="35" t="s">
        <v>10</v>
      </c>
      <c r="D57" s="35" t="s">
        <v>113</v>
      </c>
      <c r="E57" s="77">
        <v>44524724.289999999</v>
      </c>
      <c r="F57" s="77">
        <v>0</v>
      </c>
      <c r="G57" s="77">
        <v>44524724.289999999</v>
      </c>
      <c r="H57" s="26">
        <v>0</v>
      </c>
      <c r="I57" s="44">
        <v>1.4684425366473647E-3</v>
      </c>
      <c r="J57" s="76">
        <v>548853493.20000005</v>
      </c>
      <c r="K57" s="77">
        <v>548853493.20000005</v>
      </c>
    </row>
    <row r="58" spans="1:11" s="32" customFormat="1" x14ac:dyDescent="0.2">
      <c r="A58" s="33" t="s">
        <v>8</v>
      </c>
      <c r="B58" s="34" t="s">
        <v>114</v>
      </c>
      <c r="C58" s="35" t="s">
        <v>10</v>
      </c>
      <c r="D58" s="35" t="s">
        <v>115</v>
      </c>
      <c r="E58" s="77">
        <v>500659379.24000001</v>
      </c>
      <c r="F58" s="77">
        <v>0</v>
      </c>
      <c r="G58" s="77">
        <v>500659379.24000001</v>
      </c>
      <c r="H58" s="26">
        <v>0</v>
      </c>
      <c r="I58" s="44">
        <v>5.9236050170600124E-3</v>
      </c>
      <c r="J58" s="76">
        <v>2214040539.4400001</v>
      </c>
      <c r="K58" s="77">
        <v>2214040539.4400001</v>
      </c>
    </row>
    <row r="59" spans="1:11" s="32" customFormat="1" x14ac:dyDescent="0.2">
      <c r="A59" s="33" t="s">
        <v>8</v>
      </c>
      <c r="B59" s="34" t="s">
        <v>116</v>
      </c>
      <c r="C59" s="35" t="s">
        <v>10</v>
      </c>
      <c r="D59" s="35" t="s">
        <v>117</v>
      </c>
      <c r="E59" s="77">
        <v>87585965.379999995</v>
      </c>
      <c r="F59" s="77">
        <v>0</v>
      </c>
      <c r="G59" s="77">
        <v>87585965.379999995</v>
      </c>
      <c r="H59" s="26">
        <v>0</v>
      </c>
      <c r="I59" s="44">
        <v>1.7850625783587767E-3</v>
      </c>
      <c r="J59" s="76">
        <v>667195213.48000002</v>
      </c>
      <c r="K59" s="77">
        <v>667195213.48000002</v>
      </c>
    </row>
    <row r="60" spans="1:11" s="32" customFormat="1" x14ac:dyDescent="0.2">
      <c r="A60" s="33" t="s">
        <v>8</v>
      </c>
      <c r="B60" s="34" t="s">
        <v>118</v>
      </c>
      <c r="C60" s="35" t="s">
        <v>10</v>
      </c>
      <c r="D60" s="35" t="s">
        <v>119</v>
      </c>
      <c r="E60" s="77">
        <v>67839109.230000004</v>
      </c>
      <c r="F60" s="77">
        <v>0</v>
      </c>
      <c r="G60" s="77">
        <v>67839109.230000004</v>
      </c>
      <c r="H60" s="26">
        <v>0</v>
      </c>
      <c r="I60" s="44">
        <v>2.5468241698372385E-3</v>
      </c>
      <c r="J60" s="76">
        <v>951915589.00999999</v>
      </c>
      <c r="K60" s="77">
        <v>951915589.00999999</v>
      </c>
    </row>
    <row r="61" spans="1:11" s="32" customFormat="1" x14ac:dyDescent="0.2">
      <c r="A61" s="33" t="s">
        <v>8</v>
      </c>
      <c r="B61" s="34" t="s">
        <v>120</v>
      </c>
      <c r="C61" s="35" t="s">
        <v>10</v>
      </c>
      <c r="D61" s="35" t="s">
        <v>121</v>
      </c>
      <c r="E61" s="77">
        <v>65258130.5</v>
      </c>
      <c r="F61" s="77">
        <v>0</v>
      </c>
      <c r="G61" s="77">
        <v>65258130.5</v>
      </c>
      <c r="H61" s="26">
        <v>0</v>
      </c>
      <c r="I61" s="44">
        <v>1.502914777875116E-3</v>
      </c>
      <c r="J61" s="76">
        <v>561738035.52999997</v>
      </c>
      <c r="K61" s="77">
        <v>561738035.52999997</v>
      </c>
    </row>
    <row r="62" spans="1:11" s="32" customFormat="1" x14ac:dyDescent="0.2">
      <c r="A62" s="33" t="s">
        <v>8</v>
      </c>
      <c r="B62" s="34" t="s">
        <v>122</v>
      </c>
      <c r="C62" s="35" t="s">
        <v>10</v>
      </c>
      <c r="D62" s="35" t="s">
        <v>123</v>
      </c>
      <c r="E62" s="77">
        <v>502164404.63999999</v>
      </c>
      <c r="F62" s="77">
        <v>0</v>
      </c>
      <c r="G62" s="77">
        <v>502164404.63999999</v>
      </c>
      <c r="H62" s="26">
        <v>0</v>
      </c>
      <c r="I62" s="44">
        <v>5.5024441568427025E-3</v>
      </c>
      <c r="J62" s="76">
        <v>2056625044.0699999</v>
      </c>
      <c r="K62" s="77">
        <v>2056625044.0699999</v>
      </c>
    </row>
    <row r="63" spans="1:11" s="32" customFormat="1" x14ac:dyDescent="0.2">
      <c r="A63" s="33" t="s">
        <v>8</v>
      </c>
      <c r="B63" s="34" t="s">
        <v>124</v>
      </c>
      <c r="C63" s="35" t="s">
        <v>10</v>
      </c>
      <c r="D63" s="35" t="s">
        <v>125</v>
      </c>
      <c r="E63" s="77">
        <v>52407517.509999998</v>
      </c>
      <c r="F63" s="77">
        <v>0</v>
      </c>
      <c r="G63" s="77">
        <v>52407517.509999998</v>
      </c>
      <c r="H63" s="26">
        <v>0</v>
      </c>
      <c r="I63" s="44">
        <v>1.4276004247579636E-3</v>
      </c>
      <c r="J63" s="76">
        <v>533588111.54000002</v>
      </c>
      <c r="K63" s="77">
        <v>533588111.54000002</v>
      </c>
    </row>
    <row r="64" spans="1:11" s="32" customFormat="1" x14ac:dyDescent="0.2">
      <c r="A64" s="33" t="s">
        <v>8</v>
      </c>
      <c r="B64" s="34" t="s">
        <v>126</v>
      </c>
      <c r="C64" s="35" t="s">
        <v>10</v>
      </c>
      <c r="D64" s="35" t="s">
        <v>127</v>
      </c>
      <c r="E64" s="77">
        <v>49169870.399999999</v>
      </c>
      <c r="F64" s="77">
        <v>0</v>
      </c>
      <c r="G64" s="77">
        <v>49169870.399999999</v>
      </c>
      <c r="H64" s="26">
        <v>0</v>
      </c>
      <c r="I64" s="44">
        <v>1.2331320204405402E-3</v>
      </c>
      <c r="J64" s="76">
        <v>460902486.88999999</v>
      </c>
      <c r="K64" s="77">
        <v>460902486.88999999</v>
      </c>
    </row>
    <row r="65" spans="1:11" s="32" customFormat="1" x14ac:dyDescent="0.2">
      <c r="A65" s="33" t="s">
        <v>8</v>
      </c>
      <c r="B65" s="34" t="s">
        <v>128</v>
      </c>
      <c r="C65" s="35" t="s">
        <v>10</v>
      </c>
      <c r="D65" s="35" t="s">
        <v>129</v>
      </c>
      <c r="E65" s="77">
        <v>60592785.689999998</v>
      </c>
      <c r="F65" s="77">
        <v>0</v>
      </c>
      <c r="G65" s="77">
        <v>60592785.689999998</v>
      </c>
      <c r="H65" s="26">
        <v>0</v>
      </c>
      <c r="I65" s="44">
        <v>1.0090624524601564E-3</v>
      </c>
      <c r="J65" s="76">
        <v>377152961.77999997</v>
      </c>
      <c r="K65" s="77">
        <v>377152961.77999997</v>
      </c>
    </row>
    <row r="66" spans="1:11" s="32" customFormat="1" x14ac:dyDescent="0.2">
      <c r="A66" s="33" t="s">
        <v>8</v>
      </c>
      <c r="B66" s="34" t="s">
        <v>130</v>
      </c>
      <c r="C66" s="35" t="s">
        <v>10</v>
      </c>
      <c r="D66" s="35" t="s">
        <v>131</v>
      </c>
      <c r="E66" s="77">
        <v>2632361183.9400001</v>
      </c>
      <c r="F66" s="77">
        <v>936991937.10000002</v>
      </c>
      <c r="G66" s="77">
        <v>3569353121.04</v>
      </c>
      <c r="H66" s="26">
        <v>0</v>
      </c>
      <c r="I66" s="44">
        <v>2.2981369252409498E-2</v>
      </c>
      <c r="J66" s="76">
        <v>8589648200.7399998</v>
      </c>
      <c r="K66" s="77">
        <v>8589648200.7399998</v>
      </c>
    </row>
    <row r="67" spans="1:11" s="32" customFormat="1" x14ac:dyDescent="0.2">
      <c r="A67" s="33" t="s">
        <v>8</v>
      </c>
      <c r="B67" s="34" t="s">
        <v>132</v>
      </c>
      <c r="C67" s="35" t="s">
        <v>10</v>
      </c>
      <c r="D67" s="35" t="s">
        <v>133</v>
      </c>
      <c r="E67" s="77">
        <v>167434362.12</v>
      </c>
      <c r="F67" s="77">
        <v>0</v>
      </c>
      <c r="G67" s="77">
        <v>167434362.12</v>
      </c>
      <c r="H67" s="26">
        <v>0</v>
      </c>
      <c r="I67" s="44">
        <v>6.5849474710489376E-3</v>
      </c>
      <c r="J67" s="76">
        <v>2461227682.9699998</v>
      </c>
      <c r="K67" s="77">
        <v>2461227682.9699998</v>
      </c>
    </row>
    <row r="68" spans="1:11" s="32" customFormat="1" x14ac:dyDescent="0.2">
      <c r="A68" s="33" t="s">
        <v>8</v>
      </c>
      <c r="B68" s="34" t="s">
        <v>134</v>
      </c>
      <c r="C68" s="35" t="s">
        <v>10</v>
      </c>
      <c r="D68" s="35" t="s">
        <v>135</v>
      </c>
      <c r="E68" s="77">
        <v>274228651</v>
      </c>
      <c r="F68" s="77">
        <v>0</v>
      </c>
      <c r="G68" s="77">
        <v>274228651</v>
      </c>
      <c r="H68" s="26">
        <v>0</v>
      </c>
      <c r="I68" s="44">
        <v>3.5633805877816889E-3</v>
      </c>
      <c r="J68" s="76">
        <v>1331869538.24</v>
      </c>
      <c r="K68" s="77">
        <v>1331869538.24</v>
      </c>
    </row>
    <row r="69" spans="1:11" s="32" customFormat="1" x14ac:dyDescent="0.2">
      <c r="A69" s="33" t="s">
        <v>8</v>
      </c>
      <c r="B69" s="34" t="s">
        <v>136</v>
      </c>
      <c r="C69" s="35" t="s">
        <v>10</v>
      </c>
      <c r="D69" s="35" t="s">
        <v>137</v>
      </c>
      <c r="E69" s="77">
        <v>163147398.05000001</v>
      </c>
      <c r="F69" s="77">
        <v>0</v>
      </c>
      <c r="G69" s="77">
        <v>163147398.05000001</v>
      </c>
      <c r="H69" s="26">
        <v>0</v>
      </c>
      <c r="I69" s="44">
        <v>2.4392857651376228E-3</v>
      </c>
      <c r="J69" s="76">
        <v>911721418.91999996</v>
      </c>
      <c r="K69" s="77">
        <v>911721418.91999996</v>
      </c>
    </row>
    <row r="70" spans="1:11" s="32" customFormat="1" x14ac:dyDescent="0.2">
      <c r="A70" s="33" t="s">
        <v>8</v>
      </c>
      <c r="B70" s="34" t="s">
        <v>138</v>
      </c>
      <c r="C70" s="35" t="s">
        <v>10</v>
      </c>
      <c r="D70" s="35" t="s">
        <v>139</v>
      </c>
      <c r="E70" s="77">
        <v>619966311.35000002</v>
      </c>
      <c r="F70" s="77">
        <v>0</v>
      </c>
      <c r="G70" s="77">
        <v>619966311.35000002</v>
      </c>
      <c r="H70" s="26">
        <v>0</v>
      </c>
      <c r="I70" s="44">
        <v>5.5949946305737302E-3</v>
      </c>
      <c r="J70" s="76">
        <v>2091217239.23</v>
      </c>
      <c r="K70" s="77">
        <v>2091217239.23</v>
      </c>
    </row>
    <row r="71" spans="1:11" s="32" customFormat="1" x14ac:dyDescent="0.2">
      <c r="A71" s="33" t="s">
        <v>8</v>
      </c>
      <c r="B71" s="34" t="s">
        <v>140</v>
      </c>
      <c r="C71" s="35" t="s">
        <v>10</v>
      </c>
      <c r="D71" s="35" t="s">
        <v>141</v>
      </c>
      <c r="E71" s="77">
        <v>243221965.80000001</v>
      </c>
      <c r="F71" s="77">
        <v>108485570.81</v>
      </c>
      <c r="G71" s="77">
        <v>351707536.61000001</v>
      </c>
      <c r="H71" s="26">
        <v>0</v>
      </c>
      <c r="I71" s="44">
        <v>4.2940422225003312E-3</v>
      </c>
      <c r="J71" s="76">
        <v>1604965815.8</v>
      </c>
      <c r="K71" s="77">
        <v>1604965815.8</v>
      </c>
    </row>
    <row r="72" spans="1:11" s="32" customFormat="1" x14ac:dyDescent="0.2">
      <c r="A72" s="33" t="s">
        <v>8</v>
      </c>
      <c r="B72" s="34" t="s">
        <v>142</v>
      </c>
      <c r="C72" s="35" t="s">
        <v>10</v>
      </c>
      <c r="D72" s="35" t="s">
        <v>143</v>
      </c>
      <c r="E72" s="77">
        <v>122397049.25</v>
      </c>
      <c r="F72" s="77">
        <v>0</v>
      </c>
      <c r="G72" s="77">
        <v>122397049.25</v>
      </c>
      <c r="H72" s="26">
        <v>0</v>
      </c>
      <c r="I72" s="44">
        <v>1.7198650786454208E-3</v>
      </c>
      <c r="J72" s="76">
        <v>642826622.55999994</v>
      </c>
      <c r="K72" s="77">
        <v>642826622.55999994</v>
      </c>
    </row>
    <row r="73" spans="1:11" s="32" customFormat="1" x14ac:dyDescent="0.2">
      <c r="A73" s="33" t="s">
        <v>8</v>
      </c>
      <c r="B73" s="34" t="s">
        <v>144</v>
      </c>
      <c r="C73" s="35" t="s">
        <v>10</v>
      </c>
      <c r="D73" s="35" t="s">
        <v>145</v>
      </c>
      <c r="E73" s="77">
        <v>322728438.11000001</v>
      </c>
      <c r="F73" s="77">
        <v>0</v>
      </c>
      <c r="G73" s="77">
        <v>322728438.11000001</v>
      </c>
      <c r="H73" s="26">
        <v>0</v>
      </c>
      <c r="I73" s="44">
        <v>3.6705442942070897E-3</v>
      </c>
      <c r="J73" s="76">
        <v>1371923658.95</v>
      </c>
      <c r="K73" s="77">
        <v>1371923658.95</v>
      </c>
    </row>
    <row r="74" spans="1:11" s="32" customFormat="1" x14ac:dyDescent="0.2">
      <c r="A74" s="33" t="s">
        <v>8</v>
      </c>
      <c r="B74" s="34" t="s">
        <v>146</v>
      </c>
      <c r="C74" s="35" t="s">
        <v>10</v>
      </c>
      <c r="D74" s="35" t="s">
        <v>147</v>
      </c>
      <c r="E74" s="77">
        <v>105013699.76000001</v>
      </c>
      <c r="F74" s="77">
        <v>0</v>
      </c>
      <c r="G74" s="77">
        <v>105013699.76000001</v>
      </c>
      <c r="H74" s="26">
        <v>0</v>
      </c>
      <c r="I74" s="44">
        <v>2.776139513656628E-3</v>
      </c>
      <c r="J74" s="76">
        <v>1037625805.35</v>
      </c>
      <c r="K74" s="77">
        <v>1037625805.35</v>
      </c>
    </row>
    <row r="75" spans="1:11" s="32" customFormat="1" x14ac:dyDescent="0.2">
      <c r="A75" s="33" t="s">
        <v>8</v>
      </c>
      <c r="B75" s="34" t="s">
        <v>148</v>
      </c>
      <c r="C75" s="35" t="s">
        <v>10</v>
      </c>
      <c r="D75" s="35" t="s">
        <v>149</v>
      </c>
      <c r="E75" s="77">
        <v>76436989.400000006</v>
      </c>
      <c r="F75" s="77">
        <v>0</v>
      </c>
      <c r="G75" s="77">
        <v>76436989.400000006</v>
      </c>
      <c r="H75" s="26">
        <v>0</v>
      </c>
      <c r="I75" s="44">
        <v>2.1897367145106402E-3</v>
      </c>
      <c r="J75" s="76">
        <v>818448536.42999995</v>
      </c>
      <c r="K75" s="77">
        <v>818448536.42999995</v>
      </c>
    </row>
    <row r="76" spans="1:11" s="32" customFormat="1" x14ac:dyDescent="0.2">
      <c r="A76" s="33" t="s">
        <v>8</v>
      </c>
      <c r="B76" s="34" t="s">
        <v>150</v>
      </c>
      <c r="C76" s="35" t="s">
        <v>10</v>
      </c>
      <c r="D76" s="35" t="s">
        <v>151</v>
      </c>
      <c r="E76" s="77">
        <v>895875805.63999999</v>
      </c>
      <c r="F76" s="77">
        <v>0</v>
      </c>
      <c r="G76" s="77">
        <v>895875805.63999999</v>
      </c>
      <c r="H76" s="26">
        <v>0</v>
      </c>
      <c r="I76" s="44">
        <v>8.3096836272591491E-3</v>
      </c>
      <c r="J76" s="76">
        <v>3105874947.3800001</v>
      </c>
      <c r="K76" s="77">
        <v>3105874947.3800001</v>
      </c>
    </row>
    <row r="77" spans="1:11" s="32" customFormat="1" x14ac:dyDescent="0.2">
      <c r="A77" s="33" t="s">
        <v>8</v>
      </c>
      <c r="B77" s="34" t="s">
        <v>152</v>
      </c>
      <c r="C77" s="35" t="s">
        <v>10</v>
      </c>
      <c r="D77" s="35" t="s">
        <v>153</v>
      </c>
      <c r="E77" s="77">
        <v>92671960.480000004</v>
      </c>
      <c r="F77" s="77">
        <v>0</v>
      </c>
      <c r="G77" s="77">
        <v>92671960.480000004</v>
      </c>
      <c r="H77" s="26">
        <v>0</v>
      </c>
      <c r="I77" s="44">
        <v>1.6711543029975112E-3</v>
      </c>
      <c r="J77" s="76">
        <v>624620204.05999994</v>
      </c>
      <c r="K77" s="77">
        <v>624620204.05999994</v>
      </c>
    </row>
    <row r="78" spans="1:11" s="32" customFormat="1" x14ac:dyDescent="0.2">
      <c r="A78" s="33" t="s">
        <v>8</v>
      </c>
      <c r="B78" s="34" t="s">
        <v>154</v>
      </c>
      <c r="C78" s="35" t="s">
        <v>10</v>
      </c>
      <c r="D78" s="35" t="s">
        <v>155</v>
      </c>
      <c r="E78" s="77">
        <v>48439246.420000002</v>
      </c>
      <c r="F78" s="77">
        <v>0</v>
      </c>
      <c r="G78" s="77">
        <v>48439246.420000002</v>
      </c>
      <c r="H78" s="26">
        <v>0</v>
      </c>
      <c r="I78" s="44">
        <v>1.8019240006984375E-3</v>
      </c>
      <c r="J78" s="76">
        <v>673497435.26999998</v>
      </c>
      <c r="K78" s="77">
        <v>673497435.26999998</v>
      </c>
    </row>
    <row r="79" spans="1:11" s="32" customFormat="1" x14ac:dyDescent="0.2">
      <c r="A79" s="33" t="s">
        <v>8</v>
      </c>
      <c r="B79" s="34" t="s">
        <v>156</v>
      </c>
      <c r="C79" s="35" t="s">
        <v>10</v>
      </c>
      <c r="D79" s="35" t="s">
        <v>157</v>
      </c>
      <c r="E79" s="77">
        <v>212716881.81999999</v>
      </c>
      <c r="F79" s="77">
        <v>0</v>
      </c>
      <c r="G79" s="77">
        <v>212716881.81999999</v>
      </c>
      <c r="H79" s="26">
        <v>0</v>
      </c>
      <c r="I79" s="44">
        <v>7.8900215601386981E-3</v>
      </c>
      <c r="J79" s="76">
        <v>2949019649.5</v>
      </c>
      <c r="K79" s="77">
        <v>2949019649.5</v>
      </c>
    </row>
    <row r="80" spans="1:11" s="32" customFormat="1" x14ac:dyDescent="0.2">
      <c r="A80" s="33" t="s">
        <v>8</v>
      </c>
      <c r="B80" s="34" t="s">
        <v>158</v>
      </c>
      <c r="C80" s="35" t="s">
        <v>10</v>
      </c>
      <c r="D80" s="35" t="s">
        <v>159</v>
      </c>
      <c r="E80" s="77">
        <v>75623693.920000002</v>
      </c>
      <c r="F80" s="77">
        <v>0</v>
      </c>
      <c r="G80" s="77">
        <v>75623693.920000002</v>
      </c>
      <c r="H80" s="26">
        <v>0</v>
      </c>
      <c r="I80" s="44">
        <v>3.0522921417528537E-3</v>
      </c>
      <c r="J80" s="76">
        <v>1140842193.3299999</v>
      </c>
      <c r="K80" s="77">
        <v>1140842193.3299999</v>
      </c>
    </row>
    <row r="81" spans="1:11" s="32" customFormat="1" x14ac:dyDescent="0.2">
      <c r="A81" s="33" t="s">
        <v>8</v>
      </c>
      <c r="B81" s="34" t="s">
        <v>160</v>
      </c>
      <c r="C81" s="35" t="s">
        <v>10</v>
      </c>
      <c r="D81" s="35" t="s">
        <v>161</v>
      </c>
      <c r="E81" s="77">
        <v>515956255.20999998</v>
      </c>
      <c r="F81" s="77">
        <v>0</v>
      </c>
      <c r="G81" s="77">
        <v>515956255.20999998</v>
      </c>
      <c r="H81" s="26">
        <v>0</v>
      </c>
      <c r="I81" s="44">
        <v>1.8383072031246839E-2</v>
      </c>
      <c r="J81" s="76">
        <v>6870962293.9799995</v>
      </c>
      <c r="K81" s="77">
        <v>6870962293.9799995</v>
      </c>
    </row>
    <row r="82" spans="1:11" s="32" customFormat="1" x14ac:dyDescent="0.2">
      <c r="A82" s="33" t="s">
        <v>8</v>
      </c>
      <c r="B82" s="34" t="s">
        <v>162</v>
      </c>
      <c r="C82" s="35" t="s">
        <v>10</v>
      </c>
      <c r="D82" s="35" t="s">
        <v>163</v>
      </c>
      <c r="E82" s="77">
        <v>276553245.50999999</v>
      </c>
      <c r="F82" s="77">
        <v>0</v>
      </c>
      <c r="G82" s="77">
        <v>276553245.50999999</v>
      </c>
      <c r="H82" s="26">
        <v>0</v>
      </c>
      <c r="I82" s="44">
        <v>9.6814540091591239E-3</v>
      </c>
      <c r="J82" s="76">
        <v>3618595702.3299999</v>
      </c>
      <c r="K82" s="77">
        <v>3618595702.3299999</v>
      </c>
    </row>
    <row r="83" spans="1:11" s="32" customFormat="1" x14ac:dyDescent="0.2">
      <c r="A83" s="33" t="s">
        <v>8</v>
      </c>
      <c r="B83" s="34" t="s">
        <v>164</v>
      </c>
      <c r="C83" s="35" t="s">
        <v>10</v>
      </c>
      <c r="D83" s="35" t="s">
        <v>165</v>
      </c>
      <c r="E83" s="77">
        <v>21945446.289999999</v>
      </c>
      <c r="F83" s="77">
        <v>0</v>
      </c>
      <c r="G83" s="77">
        <v>21945446.289999999</v>
      </c>
      <c r="H83" s="26">
        <v>0</v>
      </c>
      <c r="I83" s="44">
        <v>6.8120146252230386E-4</v>
      </c>
      <c r="J83" s="76">
        <v>254609760.31</v>
      </c>
      <c r="K83" s="77">
        <v>254609760.31</v>
      </c>
    </row>
    <row r="84" spans="1:11" s="32" customFormat="1" x14ac:dyDescent="0.2">
      <c r="A84" s="33" t="s">
        <v>8</v>
      </c>
      <c r="B84" s="34" t="s">
        <v>166</v>
      </c>
      <c r="C84" s="35" t="s">
        <v>10</v>
      </c>
      <c r="D84" s="35" t="s">
        <v>167</v>
      </c>
      <c r="E84" s="77">
        <v>399970486.70999998</v>
      </c>
      <c r="F84" s="77">
        <v>0</v>
      </c>
      <c r="G84" s="77">
        <v>399970486.70999998</v>
      </c>
      <c r="H84" s="26">
        <v>0</v>
      </c>
      <c r="I84" s="44">
        <v>4.6065405831953819E-3</v>
      </c>
      <c r="J84" s="76">
        <v>1721766992.97</v>
      </c>
      <c r="K84" s="77">
        <v>1721766992.97</v>
      </c>
    </row>
    <row r="85" spans="1:11" s="32" customFormat="1" x14ac:dyDescent="0.2">
      <c r="A85" s="33" t="s">
        <v>8</v>
      </c>
      <c r="B85" s="34" t="s">
        <v>168</v>
      </c>
      <c r="C85" s="35" t="s">
        <v>10</v>
      </c>
      <c r="D85" s="35" t="s">
        <v>169</v>
      </c>
      <c r="E85" s="77">
        <v>69021381.780000001</v>
      </c>
      <c r="F85" s="77">
        <v>0</v>
      </c>
      <c r="G85" s="77">
        <v>69021381.780000001</v>
      </c>
      <c r="H85" s="26">
        <v>0</v>
      </c>
      <c r="I85" s="44">
        <v>2.4988627907377584E-3</v>
      </c>
      <c r="J85" s="76">
        <v>933989269.25</v>
      </c>
      <c r="K85" s="77">
        <v>933989269.25</v>
      </c>
    </row>
    <row r="86" spans="1:11" s="32" customFormat="1" x14ac:dyDescent="0.2">
      <c r="A86" s="33" t="s">
        <v>8</v>
      </c>
      <c r="B86" s="34" t="s">
        <v>170</v>
      </c>
      <c r="C86" s="35" t="s">
        <v>10</v>
      </c>
      <c r="D86" s="35" t="s">
        <v>171</v>
      </c>
      <c r="E86" s="77">
        <v>89462767.579999998</v>
      </c>
      <c r="F86" s="77">
        <v>0</v>
      </c>
      <c r="G86" s="77">
        <v>89462767.579999998</v>
      </c>
      <c r="H86" s="26">
        <v>0</v>
      </c>
      <c r="I86" s="44">
        <v>2.1620090422187536E-3</v>
      </c>
      <c r="J86" s="76">
        <v>808084882.82000005</v>
      </c>
      <c r="K86" s="77">
        <v>808084882.82000005</v>
      </c>
    </row>
    <row r="87" spans="1:11" s="32" customFormat="1" x14ac:dyDescent="0.2">
      <c r="A87" s="33" t="s">
        <v>8</v>
      </c>
      <c r="B87" s="34" t="s">
        <v>172</v>
      </c>
      <c r="C87" s="35" t="s">
        <v>10</v>
      </c>
      <c r="D87" s="35" t="s">
        <v>173</v>
      </c>
      <c r="E87" s="77">
        <v>546091084.99000001</v>
      </c>
      <c r="F87" s="77">
        <v>0</v>
      </c>
      <c r="G87" s="77">
        <v>546091084.99000001</v>
      </c>
      <c r="H87" s="26">
        <v>0</v>
      </c>
      <c r="I87" s="44">
        <v>9.8339562067645027E-3</v>
      </c>
      <c r="J87" s="76">
        <v>3675595797.1799998</v>
      </c>
      <c r="K87" s="77">
        <v>3675595797.1799998</v>
      </c>
    </row>
    <row r="88" spans="1:11" s="32" customFormat="1" x14ac:dyDescent="0.2">
      <c r="A88" s="33" t="s">
        <v>8</v>
      </c>
      <c r="B88" s="34" t="s">
        <v>174</v>
      </c>
      <c r="C88" s="35" t="s">
        <v>10</v>
      </c>
      <c r="D88" s="35" t="s">
        <v>175</v>
      </c>
      <c r="E88" s="77">
        <v>101899505.03</v>
      </c>
      <c r="F88" s="77">
        <v>0</v>
      </c>
      <c r="G88" s="77">
        <v>101899505.03</v>
      </c>
      <c r="H88" s="26">
        <v>0</v>
      </c>
      <c r="I88" s="44">
        <v>2.7030733501847638E-3</v>
      </c>
      <c r="J88" s="76">
        <v>1010316177.59</v>
      </c>
      <c r="K88" s="77">
        <v>1010316177.59</v>
      </c>
    </row>
    <row r="89" spans="1:11" s="32" customFormat="1" x14ac:dyDescent="0.2">
      <c r="A89" s="33" t="s">
        <v>8</v>
      </c>
      <c r="B89" s="34" t="s">
        <v>176</v>
      </c>
      <c r="C89" s="35" t="s">
        <v>10</v>
      </c>
      <c r="D89" s="35" t="s">
        <v>177</v>
      </c>
      <c r="E89" s="77">
        <v>209201331.66999999</v>
      </c>
      <c r="F89" s="77">
        <v>0</v>
      </c>
      <c r="G89" s="77">
        <v>209201331.66999999</v>
      </c>
      <c r="H89" s="26">
        <v>0</v>
      </c>
      <c r="I89" s="44">
        <v>3.8728813622830216E-3</v>
      </c>
      <c r="J89" s="76">
        <v>1447550320.4300001</v>
      </c>
      <c r="K89" s="77">
        <v>1447550320.4300001</v>
      </c>
    </row>
    <row r="90" spans="1:11" s="32" customFormat="1" x14ac:dyDescent="0.2">
      <c r="A90" s="33" t="s">
        <v>8</v>
      </c>
      <c r="B90" s="34" t="s">
        <v>178</v>
      </c>
      <c r="C90" s="35" t="s">
        <v>10</v>
      </c>
      <c r="D90" s="35" t="s">
        <v>179</v>
      </c>
      <c r="E90" s="77">
        <v>342456414.52999997</v>
      </c>
      <c r="F90" s="77">
        <v>0</v>
      </c>
      <c r="G90" s="77">
        <v>342456414.52999997</v>
      </c>
      <c r="H90" s="26">
        <v>0</v>
      </c>
      <c r="I90" s="44">
        <v>8.3722582390530018E-3</v>
      </c>
      <c r="J90" s="76">
        <v>3129263192.6900001</v>
      </c>
      <c r="K90" s="77">
        <v>3129263192.6900001</v>
      </c>
    </row>
    <row r="91" spans="1:11" s="32" customFormat="1" x14ac:dyDescent="0.2">
      <c r="A91" s="33" t="s">
        <v>8</v>
      </c>
      <c r="B91" s="34" t="s">
        <v>180</v>
      </c>
      <c r="C91" s="35" t="s">
        <v>10</v>
      </c>
      <c r="D91" s="35" t="s">
        <v>181</v>
      </c>
      <c r="E91" s="77">
        <v>285943849.13999999</v>
      </c>
      <c r="F91" s="77">
        <v>0</v>
      </c>
      <c r="G91" s="77">
        <v>285943849.13999999</v>
      </c>
      <c r="H91" s="26">
        <v>0</v>
      </c>
      <c r="I91" s="44">
        <v>1.5572460276362459E-3</v>
      </c>
      <c r="J91" s="76">
        <v>582045194.63</v>
      </c>
      <c r="K91" s="77">
        <v>582045194.63</v>
      </c>
    </row>
    <row r="92" spans="1:11" s="32" customFormat="1" x14ac:dyDescent="0.2">
      <c r="A92" s="33" t="s">
        <v>8</v>
      </c>
      <c r="B92" s="34" t="s">
        <v>182</v>
      </c>
      <c r="C92" s="35" t="s">
        <v>10</v>
      </c>
      <c r="D92" s="35" t="s">
        <v>183</v>
      </c>
      <c r="E92" s="77">
        <v>1474480502.78</v>
      </c>
      <c r="F92" s="77">
        <v>0</v>
      </c>
      <c r="G92" s="77">
        <v>1474480502.78</v>
      </c>
      <c r="H92" s="26">
        <v>0</v>
      </c>
      <c r="I92" s="44">
        <v>1.2654310116778464E-2</v>
      </c>
      <c r="J92" s="76">
        <v>4729747428.5500002</v>
      </c>
      <c r="K92" s="77">
        <v>4729747428.5500002</v>
      </c>
    </row>
    <row r="93" spans="1:11" s="32" customFormat="1" x14ac:dyDescent="0.2">
      <c r="A93" s="33" t="s">
        <v>8</v>
      </c>
      <c r="B93" s="34" t="s">
        <v>184</v>
      </c>
      <c r="C93" s="35" t="s">
        <v>10</v>
      </c>
      <c r="D93" s="35" t="s">
        <v>185</v>
      </c>
      <c r="E93" s="77">
        <v>75251702.200000003</v>
      </c>
      <c r="F93" s="77">
        <v>0</v>
      </c>
      <c r="G93" s="77">
        <v>75251702.200000003</v>
      </c>
      <c r="H93" s="26">
        <v>0</v>
      </c>
      <c r="I93" s="44">
        <v>2.6922071002325378E-3</v>
      </c>
      <c r="J93" s="76">
        <v>1006254745.77</v>
      </c>
      <c r="K93" s="77">
        <v>1006254745.77</v>
      </c>
    </row>
    <row r="94" spans="1:11" s="32" customFormat="1" x14ac:dyDescent="0.2">
      <c r="A94" s="33" t="s">
        <v>8</v>
      </c>
      <c r="B94" s="34" t="s">
        <v>186</v>
      </c>
      <c r="C94" s="35" t="s">
        <v>10</v>
      </c>
      <c r="D94" s="35" t="s">
        <v>187</v>
      </c>
      <c r="E94" s="77">
        <v>1796055245.8499999</v>
      </c>
      <c r="F94" s="77">
        <v>0</v>
      </c>
      <c r="G94" s="77">
        <v>1796055245.8499999</v>
      </c>
      <c r="H94" s="26">
        <v>0</v>
      </c>
      <c r="I94" s="44">
        <v>4.3967095496351563E-3</v>
      </c>
      <c r="J94" s="76">
        <v>1643339344.03</v>
      </c>
      <c r="K94" s="77">
        <v>1643339344.03</v>
      </c>
    </row>
    <row r="95" spans="1:11" s="32" customFormat="1" x14ac:dyDescent="0.2">
      <c r="A95" s="33" t="s">
        <v>8</v>
      </c>
      <c r="B95" s="34" t="s">
        <v>188</v>
      </c>
      <c r="C95" s="35" t="s">
        <v>10</v>
      </c>
      <c r="D95" s="35" t="s">
        <v>189</v>
      </c>
      <c r="E95" s="77">
        <v>216328405.24000001</v>
      </c>
      <c r="F95" s="77">
        <v>0</v>
      </c>
      <c r="G95" s="77">
        <v>216328405.24000001</v>
      </c>
      <c r="H95" s="26">
        <v>0</v>
      </c>
      <c r="I95" s="44">
        <v>4.8201185994977544E-3</v>
      </c>
      <c r="J95" s="76">
        <v>1801595135.6400001</v>
      </c>
      <c r="K95" s="77">
        <v>1801595135.6400001</v>
      </c>
    </row>
    <row r="96" spans="1:11" s="32" customFormat="1" x14ac:dyDescent="0.2">
      <c r="A96" s="33" t="s">
        <v>8</v>
      </c>
      <c r="B96" s="34" t="s">
        <v>190</v>
      </c>
      <c r="C96" s="35" t="s">
        <v>10</v>
      </c>
      <c r="D96" s="35" t="s">
        <v>191</v>
      </c>
      <c r="E96" s="77">
        <v>51384387.840000004</v>
      </c>
      <c r="F96" s="77">
        <v>0</v>
      </c>
      <c r="G96" s="77">
        <v>51384387.840000004</v>
      </c>
      <c r="H96" s="26">
        <v>0</v>
      </c>
      <c r="I96" s="44">
        <v>1.6621615444163587E-3</v>
      </c>
      <c r="J96" s="76">
        <v>621259019.10000002</v>
      </c>
      <c r="K96" s="77">
        <v>621259019.10000002</v>
      </c>
    </row>
    <row r="97" spans="1:11" s="32" customFormat="1" x14ac:dyDescent="0.2">
      <c r="A97" s="33" t="s">
        <v>8</v>
      </c>
      <c r="B97" s="34" t="s">
        <v>192</v>
      </c>
      <c r="C97" s="35" t="s">
        <v>10</v>
      </c>
      <c r="D97" s="35" t="s">
        <v>193</v>
      </c>
      <c r="E97" s="77">
        <v>203636739.41999999</v>
      </c>
      <c r="F97" s="77">
        <v>0</v>
      </c>
      <c r="G97" s="77">
        <v>203636739.41999999</v>
      </c>
      <c r="H97" s="26">
        <v>0</v>
      </c>
      <c r="I97" s="44">
        <v>3.9227162327535748E-3</v>
      </c>
      <c r="J97" s="76">
        <v>1466176887.05</v>
      </c>
      <c r="K97" s="77">
        <v>1466176887.05</v>
      </c>
    </row>
    <row r="98" spans="1:11" s="32" customFormat="1" x14ac:dyDescent="0.2">
      <c r="A98" s="33" t="s">
        <v>8</v>
      </c>
      <c r="B98" s="34" t="s">
        <v>194</v>
      </c>
      <c r="C98" s="35" t="s">
        <v>10</v>
      </c>
      <c r="D98" s="35" t="s">
        <v>195</v>
      </c>
      <c r="E98" s="77">
        <v>48612876.57</v>
      </c>
      <c r="F98" s="77">
        <v>0</v>
      </c>
      <c r="G98" s="77">
        <v>48612876.57</v>
      </c>
      <c r="H98" s="26">
        <v>0</v>
      </c>
      <c r="I98" s="44">
        <v>1.8768636555413754E-3</v>
      </c>
      <c r="J98" s="76">
        <v>701507309.88999999</v>
      </c>
      <c r="K98" s="77">
        <v>701507309.88999999</v>
      </c>
    </row>
    <row r="99" spans="1:11" s="32" customFormat="1" x14ac:dyDescent="0.2">
      <c r="A99" s="33" t="s">
        <v>8</v>
      </c>
      <c r="B99" s="34" t="s">
        <v>196</v>
      </c>
      <c r="C99" s="35" t="s">
        <v>10</v>
      </c>
      <c r="D99" s="35" t="s">
        <v>197</v>
      </c>
      <c r="E99" s="77">
        <v>151389005.03999999</v>
      </c>
      <c r="F99" s="77">
        <v>0</v>
      </c>
      <c r="G99" s="77">
        <v>151389005.03999999</v>
      </c>
      <c r="H99" s="26">
        <v>0</v>
      </c>
      <c r="I99" s="44">
        <v>2.8671911942907973E-3</v>
      </c>
      <c r="J99" s="76">
        <v>1071657803.01</v>
      </c>
      <c r="K99" s="77">
        <v>1071657803.01</v>
      </c>
    </row>
    <row r="100" spans="1:11" s="32" customFormat="1" x14ac:dyDescent="0.2">
      <c r="A100" s="33" t="s">
        <v>8</v>
      </c>
      <c r="B100" s="34" t="s">
        <v>198</v>
      </c>
      <c r="C100" s="35" t="s">
        <v>10</v>
      </c>
      <c r="D100" s="35" t="s">
        <v>199</v>
      </c>
      <c r="E100" s="77">
        <v>24246792.370000001</v>
      </c>
      <c r="F100" s="77">
        <v>0</v>
      </c>
      <c r="G100" s="77">
        <v>24246792.370000001</v>
      </c>
      <c r="H100" s="26">
        <v>0</v>
      </c>
      <c r="I100" s="44">
        <v>6.8719663490973899E-4</v>
      </c>
      <c r="J100" s="76">
        <v>256850550.28</v>
      </c>
      <c r="K100" s="77">
        <v>256850550.28</v>
      </c>
    </row>
    <row r="101" spans="1:11" s="32" customFormat="1" x14ac:dyDescent="0.2">
      <c r="A101" s="33" t="s">
        <v>8</v>
      </c>
      <c r="B101" s="34" t="s">
        <v>200</v>
      </c>
      <c r="C101" s="35" t="s">
        <v>10</v>
      </c>
      <c r="D101" s="35" t="s">
        <v>201</v>
      </c>
      <c r="E101" s="77">
        <v>219484182.88</v>
      </c>
      <c r="F101" s="77">
        <v>0</v>
      </c>
      <c r="G101" s="77">
        <v>219484182.88</v>
      </c>
      <c r="H101" s="26">
        <v>0</v>
      </c>
      <c r="I101" s="44">
        <v>7.8671649654116025E-3</v>
      </c>
      <c r="J101" s="76">
        <v>2940476637.75</v>
      </c>
      <c r="K101" s="77">
        <v>2940476637.75</v>
      </c>
    </row>
    <row r="102" spans="1:11" s="32" customFormat="1" x14ac:dyDescent="0.2">
      <c r="A102" s="33" t="s">
        <v>8</v>
      </c>
      <c r="B102" s="34" t="s">
        <v>202</v>
      </c>
      <c r="C102" s="35" t="s">
        <v>10</v>
      </c>
      <c r="D102" s="35" t="s">
        <v>203</v>
      </c>
      <c r="E102" s="77">
        <v>148949510.02000001</v>
      </c>
      <c r="F102" s="77">
        <v>0</v>
      </c>
      <c r="G102" s="77">
        <v>148949510.02000001</v>
      </c>
      <c r="H102" s="26">
        <v>0</v>
      </c>
      <c r="I102" s="44">
        <v>3.9230909310277902E-3</v>
      </c>
      <c r="J102" s="76">
        <v>1466316936.4300001</v>
      </c>
      <c r="K102" s="77">
        <v>1466316936.4300001</v>
      </c>
    </row>
    <row r="103" spans="1:11" s="32" customFormat="1" x14ac:dyDescent="0.2">
      <c r="A103" s="33" t="s">
        <v>8</v>
      </c>
      <c r="B103" s="34" t="s">
        <v>204</v>
      </c>
      <c r="C103" s="35" t="s">
        <v>10</v>
      </c>
      <c r="D103" s="35" t="s">
        <v>205</v>
      </c>
      <c r="E103" s="77">
        <v>293115769.13</v>
      </c>
      <c r="F103" s="77">
        <v>0</v>
      </c>
      <c r="G103" s="77">
        <v>293115769.13</v>
      </c>
      <c r="H103" s="26">
        <v>0</v>
      </c>
      <c r="I103" s="44">
        <v>3.8867451984289651E-3</v>
      </c>
      <c r="J103" s="76">
        <v>1452732147.23</v>
      </c>
      <c r="K103" s="77">
        <v>1452732147.23</v>
      </c>
    </row>
    <row r="104" spans="1:11" s="32" customFormat="1" x14ac:dyDescent="0.2">
      <c r="A104" s="33" t="s">
        <v>8</v>
      </c>
      <c r="B104" s="34" t="s">
        <v>206</v>
      </c>
      <c r="C104" s="35" t="s">
        <v>10</v>
      </c>
      <c r="D104" s="35" t="s">
        <v>207</v>
      </c>
      <c r="E104" s="77">
        <v>310426992.18000001</v>
      </c>
      <c r="F104" s="77">
        <v>0</v>
      </c>
      <c r="G104" s="77">
        <v>310426992.18000001</v>
      </c>
      <c r="H104" s="26">
        <v>0</v>
      </c>
      <c r="I104" s="44">
        <v>1.1546702018199845E-2</v>
      </c>
      <c r="J104" s="76">
        <v>4315761481.6499996</v>
      </c>
      <c r="K104" s="77">
        <v>4315761481.6499996</v>
      </c>
    </row>
    <row r="105" spans="1:11" s="32" customFormat="1" x14ac:dyDescent="0.2">
      <c r="A105" s="33" t="s">
        <v>8</v>
      </c>
      <c r="B105" s="34" t="s">
        <v>208</v>
      </c>
      <c r="C105" s="35" t="s">
        <v>10</v>
      </c>
      <c r="D105" s="35" t="s">
        <v>209</v>
      </c>
      <c r="E105" s="77">
        <v>334598825.57999998</v>
      </c>
      <c r="F105" s="77">
        <v>0</v>
      </c>
      <c r="G105" s="77">
        <v>334598825.57999998</v>
      </c>
      <c r="H105" s="26">
        <v>0</v>
      </c>
      <c r="I105" s="44">
        <v>3.7173815784839258E-3</v>
      </c>
      <c r="J105" s="76">
        <v>1389429830.5899999</v>
      </c>
      <c r="K105" s="77">
        <v>1389429830.5899999</v>
      </c>
    </row>
    <row r="106" spans="1:11" s="32" customFormat="1" x14ac:dyDescent="0.2">
      <c r="A106" s="33" t="s">
        <v>8</v>
      </c>
      <c r="B106" s="34" t="s">
        <v>210</v>
      </c>
      <c r="C106" s="35" t="s">
        <v>10</v>
      </c>
      <c r="D106" s="35" t="s">
        <v>211</v>
      </c>
      <c r="E106" s="77">
        <v>187833563.21000001</v>
      </c>
      <c r="F106" s="77">
        <v>0</v>
      </c>
      <c r="G106" s="77">
        <v>187833563.21000001</v>
      </c>
      <c r="H106" s="26">
        <v>0</v>
      </c>
      <c r="I106" s="44">
        <v>5.1955662702608723E-3</v>
      </c>
      <c r="J106" s="76">
        <v>1941924607.5</v>
      </c>
      <c r="K106" s="77">
        <v>1941924607.5</v>
      </c>
    </row>
    <row r="107" spans="1:11" s="32" customFormat="1" x14ac:dyDescent="0.2">
      <c r="A107" s="33" t="s">
        <v>8</v>
      </c>
      <c r="B107" s="34" t="s">
        <v>212</v>
      </c>
      <c r="C107" s="35" t="s">
        <v>10</v>
      </c>
      <c r="D107" s="35" t="s">
        <v>213</v>
      </c>
      <c r="E107" s="77">
        <v>173993931.88</v>
      </c>
      <c r="F107" s="77">
        <v>0</v>
      </c>
      <c r="G107" s="77">
        <v>173993931.88</v>
      </c>
      <c r="H107" s="26">
        <v>0</v>
      </c>
      <c r="I107" s="44">
        <v>4.3491228688098908E-3</v>
      </c>
      <c r="J107" s="76">
        <v>1625553073.6500001</v>
      </c>
      <c r="K107" s="77">
        <v>1625553073.6500001</v>
      </c>
    </row>
    <row r="108" spans="1:11" s="32" customFormat="1" x14ac:dyDescent="0.2">
      <c r="A108" s="33" t="s">
        <v>8</v>
      </c>
      <c r="B108" s="34" t="s">
        <v>214</v>
      </c>
      <c r="C108" s="35" t="s">
        <v>10</v>
      </c>
      <c r="D108" s="35" t="s">
        <v>215</v>
      </c>
      <c r="E108" s="77">
        <v>216586304.13</v>
      </c>
      <c r="F108" s="77">
        <v>0</v>
      </c>
      <c r="G108" s="77">
        <v>216586304.13</v>
      </c>
      <c r="H108" s="26">
        <v>0</v>
      </c>
      <c r="I108" s="44">
        <v>4.8422257976764209E-3</v>
      </c>
      <c r="J108" s="76">
        <v>1809858048.6600001</v>
      </c>
      <c r="K108" s="77">
        <v>1809858048.6600001</v>
      </c>
    </row>
    <row r="109" spans="1:11" s="32" customFormat="1" x14ac:dyDescent="0.2">
      <c r="A109" s="33" t="s">
        <v>8</v>
      </c>
      <c r="B109" s="34" t="s">
        <v>216</v>
      </c>
      <c r="C109" s="35" t="s">
        <v>10</v>
      </c>
      <c r="D109" s="35" t="s">
        <v>217</v>
      </c>
      <c r="E109" s="77">
        <v>605731127.65999997</v>
      </c>
      <c r="F109" s="77">
        <v>0</v>
      </c>
      <c r="G109" s="77">
        <v>605731127.65999997</v>
      </c>
      <c r="H109" s="26">
        <v>0</v>
      </c>
      <c r="I109" s="44">
        <v>6.5444800574337514E-3</v>
      </c>
      <c r="J109" s="76">
        <v>2446102350.6799998</v>
      </c>
      <c r="K109" s="77">
        <v>2446102350.6799998</v>
      </c>
    </row>
    <row r="110" spans="1:11" s="32" customFormat="1" x14ac:dyDescent="0.2">
      <c r="A110" s="33" t="s">
        <v>8</v>
      </c>
      <c r="B110" s="34" t="s">
        <v>218</v>
      </c>
      <c r="C110" s="35" t="s">
        <v>10</v>
      </c>
      <c r="D110" s="35" t="s">
        <v>219</v>
      </c>
      <c r="E110" s="77">
        <v>104974330.61</v>
      </c>
      <c r="F110" s="77">
        <v>0</v>
      </c>
      <c r="G110" s="77">
        <v>104974330.61</v>
      </c>
      <c r="H110" s="26">
        <v>0</v>
      </c>
      <c r="I110" s="44">
        <v>2.3276256794216455E-3</v>
      </c>
      <c r="J110" s="76">
        <v>869986705.74000001</v>
      </c>
      <c r="K110" s="77">
        <v>869986705.74000001</v>
      </c>
    </row>
    <row r="111" spans="1:11" s="32" customFormat="1" x14ac:dyDescent="0.2">
      <c r="A111" s="33" t="s">
        <v>8</v>
      </c>
      <c r="B111" s="34" t="s">
        <v>220</v>
      </c>
      <c r="C111" s="35" t="s">
        <v>10</v>
      </c>
      <c r="D111" s="35" t="s">
        <v>221</v>
      </c>
      <c r="E111" s="77">
        <v>192080545.00999999</v>
      </c>
      <c r="F111" s="77">
        <v>0</v>
      </c>
      <c r="G111" s="77">
        <v>192080545.00999999</v>
      </c>
      <c r="H111" s="26">
        <v>0</v>
      </c>
      <c r="I111" s="44">
        <v>6.3177876015338644E-3</v>
      </c>
      <c r="J111" s="76">
        <v>2361372479.9499998</v>
      </c>
      <c r="K111" s="77">
        <v>2361372479.9499998</v>
      </c>
    </row>
    <row r="112" spans="1:11" s="32" customFormat="1" x14ac:dyDescent="0.2">
      <c r="A112" s="33" t="s">
        <v>8</v>
      </c>
      <c r="B112" s="34" t="s">
        <v>222</v>
      </c>
      <c r="C112" s="35" t="s">
        <v>10</v>
      </c>
      <c r="D112" s="35" t="s">
        <v>223</v>
      </c>
      <c r="E112" s="77">
        <v>678790728.27999997</v>
      </c>
      <c r="F112" s="77">
        <v>0</v>
      </c>
      <c r="G112" s="77">
        <v>678790728.27999997</v>
      </c>
      <c r="H112" s="26">
        <v>0</v>
      </c>
      <c r="I112" s="44">
        <v>9.8500682325557351E-3</v>
      </c>
      <c r="J112" s="76">
        <v>3681617920.23</v>
      </c>
      <c r="K112" s="77">
        <v>3681617920.23</v>
      </c>
    </row>
    <row r="113" spans="1:11" s="32" customFormat="1" x14ac:dyDescent="0.2">
      <c r="A113" s="33" t="s">
        <v>8</v>
      </c>
      <c r="B113" s="34" t="s">
        <v>224</v>
      </c>
      <c r="C113" s="35" t="s">
        <v>10</v>
      </c>
      <c r="D113" s="35" t="s">
        <v>225</v>
      </c>
      <c r="E113" s="77">
        <v>386636980.26999998</v>
      </c>
      <c r="F113" s="77">
        <v>0</v>
      </c>
      <c r="G113" s="77">
        <v>386636980.26999998</v>
      </c>
      <c r="H113" s="26">
        <v>0</v>
      </c>
      <c r="I113" s="44">
        <v>8.8698575472101089E-3</v>
      </c>
      <c r="J113" s="76">
        <v>3315248760.1799998</v>
      </c>
      <c r="K113" s="77">
        <v>3315248760.1799998</v>
      </c>
    </row>
    <row r="114" spans="1:11" s="32" customFormat="1" x14ac:dyDescent="0.2">
      <c r="A114" s="33" t="s">
        <v>8</v>
      </c>
      <c r="B114" s="34" t="s">
        <v>226</v>
      </c>
      <c r="C114" s="35" t="s">
        <v>10</v>
      </c>
      <c r="D114" s="35" t="s">
        <v>227</v>
      </c>
      <c r="E114" s="77">
        <v>136663204.06999999</v>
      </c>
      <c r="F114" s="77">
        <v>0</v>
      </c>
      <c r="G114" s="77">
        <v>136663204.06999999</v>
      </c>
      <c r="H114" s="26">
        <v>0</v>
      </c>
      <c r="I114" s="44">
        <v>3.1905558049380735E-3</v>
      </c>
      <c r="J114" s="76">
        <v>1192520412</v>
      </c>
      <c r="K114" s="77">
        <v>1192520412</v>
      </c>
    </row>
    <row r="115" spans="1:11" s="32" customFormat="1" x14ac:dyDescent="0.2">
      <c r="A115" s="33" t="s">
        <v>8</v>
      </c>
      <c r="B115" s="34" t="s">
        <v>228</v>
      </c>
      <c r="C115" s="35" t="s">
        <v>10</v>
      </c>
      <c r="D115" s="35" t="s">
        <v>229</v>
      </c>
      <c r="E115" s="77">
        <v>160019161.74000001</v>
      </c>
      <c r="F115" s="77">
        <v>0</v>
      </c>
      <c r="G115" s="77">
        <v>160019161.74000001</v>
      </c>
      <c r="H115" s="26">
        <v>0</v>
      </c>
      <c r="I115" s="44">
        <v>3.4861927432934627E-3</v>
      </c>
      <c r="J115" s="76">
        <v>1303019367.3800001</v>
      </c>
      <c r="K115" s="77">
        <v>1303019367.3800001</v>
      </c>
    </row>
    <row r="116" spans="1:11" s="32" customFormat="1" x14ac:dyDescent="0.2">
      <c r="A116" s="33" t="s">
        <v>8</v>
      </c>
      <c r="B116" s="34" t="s">
        <v>230</v>
      </c>
      <c r="C116" s="35" t="s">
        <v>10</v>
      </c>
      <c r="D116" s="35" t="s">
        <v>231</v>
      </c>
      <c r="E116" s="77">
        <v>293351367.55000001</v>
      </c>
      <c r="F116" s="77">
        <v>0</v>
      </c>
      <c r="G116" s="77">
        <v>293351367.55000001</v>
      </c>
      <c r="H116" s="26">
        <v>0</v>
      </c>
      <c r="I116" s="44">
        <v>9.995825861225249E-3</v>
      </c>
      <c r="J116" s="76">
        <v>3736097126.3600001</v>
      </c>
      <c r="K116" s="77">
        <v>3736097126.3600001</v>
      </c>
    </row>
    <row r="117" spans="1:11" s="32" customFormat="1" x14ac:dyDescent="0.2">
      <c r="A117" s="33" t="s">
        <v>8</v>
      </c>
      <c r="B117" s="34" t="s">
        <v>232</v>
      </c>
      <c r="C117" s="35" t="s">
        <v>10</v>
      </c>
      <c r="D117" s="35" t="s">
        <v>233</v>
      </c>
      <c r="E117" s="77">
        <v>47266439.75</v>
      </c>
      <c r="F117" s="77">
        <v>0</v>
      </c>
      <c r="G117" s="77">
        <v>47266439.75</v>
      </c>
      <c r="H117" s="26">
        <v>0</v>
      </c>
      <c r="I117" s="44">
        <v>1.1784260724051958E-3</v>
      </c>
      <c r="J117" s="76">
        <v>440455278.42000002</v>
      </c>
      <c r="K117" s="77">
        <v>440455278.42000002</v>
      </c>
    </row>
    <row r="118" spans="1:11" s="32" customFormat="1" x14ac:dyDescent="0.2">
      <c r="A118" s="33" t="s">
        <v>8</v>
      </c>
      <c r="B118" s="34" t="s">
        <v>234</v>
      </c>
      <c r="C118" s="35" t="s">
        <v>10</v>
      </c>
      <c r="D118" s="35" t="s">
        <v>235</v>
      </c>
      <c r="E118" s="77">
        <v>152329736.97999999</v>
      </c>
      <c r="F118" s="77">
        <v>0</v>
      </c>
      <c r="G118" s="77">
        <v>152329736.97999999</v>
      </c>
      <c r="H118" s="26">
        <v>0</v>
      </c>
      <c r="I118" s="44">
        <v>1.3387969337690824E-3</v>
      </c>
      <c r="J118" s="76">
        <v>500396410.11000001</v>
      </c>
      <c r="K118" s="77">
        <v>500396410.11000001</v>
      </c>
    </row>
    <row r="119" spans="1:11" s="32" customFormat="1" x14ac:dyDescent="0.2">
      <c r="A119" s="33" t="s">
        <v>8</v>
      </c>
      <c r="B119" s="34" t="s">
        <v>236</v>
      </c>
      <c r="C119" s="35" t="s">
        <v>10</v>
      </c>
      <c r="D119" s="35" t="s">
        <v>237</v>
      </c>
      <c r="E119" s="77">
        <v>36771053.030000001</v>
      </c>
      <c r="F119" s="77">
        <v>0</v>
      </c>
      <c r="G119" s="77">
        <v>36771053.030000001</v>
      </c>
      <c r="H119" s="26">
        <v>0</v>
      </c>
      <c r="I119" s="44">
        <v>1.4437124505491952E-3</v>
      </c>
      <c r="J119" s="76">
        <v>539610234.58000004</v>
      </c>
      <c r="K119" s="77">
        <v>539610234.58000004</v>
      </c>
    </row>
    <row r="120" spans="1:11" s="32" customFormat="1" x14ac:dyDescent="0.2">
      <c r="A120" s="33" t="s">
        <v>8</v>
      </c>
      <c r="B120" s="34" t="s">
        <v>238</v>
      </c>
      <c r="C120" s="35" t="s">
        <v>10</v>
      </c>
      <c r="D120" s="35" t="s">
        <v>239</v>
      </c>
      <c r="E120" s="77">
        <v>1140849577.1700001</v>
      </c>
      <c r="F120" s="77">
        <v>297555400.19999999</v>
      </c>
      <c r="G120" s="77">
        <v>1438404977.3700001</v>
      </c>
      <c r="H120" s="26">
        <v>0</v>
      </c>
      <c r="I120" s="44">
        <v>3.8430179098281107E-2</v>
      </c>
      <c r="J120" s="76">
        <v>14363883853.93</v>
      </c>
      <c r="K120" s="77">
        <v>14363883853.93</v>
      </c>
    </row>
    <row r="121" spans="1:11" s="32" customFormat="1" x14ac:dyDescent="0.2">
      <c r="A121" s="33" t="s">
        <v>8</v>
      </c>
      <c r="B121" s="34" t="s">
        <v>240</v>
      </c>
      <c r="C121" s="35" t="s">
        <v>10</v>
      </c>
      <c r="D121" s="35" t="s">
        <v>241</v>
      </c>
      <c r="E121" s="77">
        <v>49978896.719999999</v>
      </c>
      <c r="F121" s="77">
        <v>0</v>
      </c>
      <c r="G121" s="77">
        <v>49978896.719999999</v>
      </c>
      <c r="H121" s="26">
        <v>0</v>
      </c>
      <c r="I121" s="44">
        <v>2.0158767152750248E-3</v>
      </c>
      <c r="J121" s="76">
        <v>753465627.30999994</v>
      </c>
      <c r="K121" s="77">
        <v>753465627.30999994</v>
      </c>
    </row>
    <row r="122" spans="1:11" s="32" customFormat="1" x14ac:dyDescent="0.2">
      <c r="A122" s="33" t="s">
        <v>8</v>
      </c>
      <c r="B122" s="34" t="s">
        <v>242</v>
      </c>
      <c r="C122" s="35" t="s">
        <v>10</v>
      </c>
      <c r="D122" s="35" t="s">
        <v>243</v>
      </c>
      <c r="E122" s="77">
        <v>430490496.87</v>
      </c>
      <c r="F122" s="77">
        <v>0</v>
      </c>
      <c r="G122" s="77">
        <v>430490496.87</v>
      </c>
      <c r="H122" s="26">
        <v>0</v>
      </c>
      <c r="I122" s="44">
        <v>9.2306919852788542E-3</v>
      </c>
      <c r="J122" s="76">
        <v>3450116306.48</v>
      </c>
      <c r="K122" s="77">
        <v>3450116306.48</v>
      </c>
    </row>
    <row r="123" spans="1:11" s="32" customFormat="1" x14ac:dyDescent="0.2">
      <c r="A123" s="33" t="s">
        <v>8</v>
      </c>
      <c r="B123" s="34" t="s">
        <v>244</v>
      </c>
      <c r="C123" s="35" t="s">
        <v>10</v>
      </c>
      <c r="D123" s="35" t="s">
        <v>245</v>
      </c>
      <c r="E123" s="77">
        <v>155962509.99000001</v>
      </c>
      <c r="F123" s="77">
        <v>0</v>
      </c>
      <c r="G123" s="77">
        <v>155962509.99000001</v>
      </c>
      <c r="H123" s="26">
        <v>0</v>
      </c>
      <c r="I123" s="44">
        <v>5.0393170899133474E-3</v>
      </c>
      <c r="J123" s="76">
        <v>1883524018.9100001</v>
      </c>
      <c r="K123" s="77">
        <v>1883524018.9100001</v>
      </c>
    </row>
    <row r="124" spans="1:11" s="32" customFormat="1" x14ac:dyDescent="0.2">
      <c r="A124" s="33" t="s">
        <v>8</v>
      </c>
      <c r="B124" s="34" t="s">
        <v>246</v>
      </c>
      <c r="C124" s="35" t="s">
        <v>10</v>
      </c>
      <c r="D124" s="35" t="s">
        <v>247</v>
      </c>
      <c r="E124" s="77">
        <v>35091690.479999997</v>
      </c>
      <c r="F124" s="77">
        <v>0</v>
      </c>
      <c r="G124" s="77">
        <v>35091690.479999997</v>
      </c>
      <c r="H124" s="26">
        <v>0</v>
      </c>
      <c r="I124" s="44">
        <v>1.1199731416277044E-3</v>
      </c>
      <c r="J124" s="76">
        <v>418607576.22000003</v>
      </c>
      <c r="K124" s="77">
        <v>418607576.22000003</v>
      </c>
    </row>
    <row r="125" spans="1:11" s="32" customFormat="1" x14ac:dyDescent="0.2">
      <c r="A125" s="33" t="s">
        <v>8</v>
      </c>
      <c r="B125" s="34" t="s">
        <v>248</v>
      </c>
      <c r="C125" s="35" t="s">
        <v>10</v>
      </c>
      <c r="D125" s="35" t="s">
        <v>249</v>
      </c>
      <c r="E125" s="77">
        <v>110921770.70999999</v>
      </c>
      <c r="F125" s="77">
        <v>0</v>
      </c>
      <c r="G125" s="77">
        <v>110921770.70999999</v>
      </c>
      <c r="H125" s="26">
        <v>0</v>
      </c>
      <c r="I125" s="44">
        <v>4.1868785160749308E-3</v>
      </c>
      <c r="J125" s="76">
        <v>1564911695.0899999</v>
      </c>
      <c r="K125" s="77">
        <v>1564911695.0899999</v>
      </c>
    </row>
    <row r="126" spans="1:11" s="32" customFormat="1" x14ac:dyDescent="0.2">
      <c r="A126" s="33" t="s">
        <v>8</v>
      </c>
      <c r="B126" s="34" t="s">
        <v>250</v>
      </c>
      <c r="C126" s="35" t="s">
        <v>10</v>
      </c>
      <c r="D126" s="35" t="s">
        <v>251</v>
      </c>
      <c r="E126" s="77">
        <v>161304795.41999999</v>
      </c>
      <c r="F126" s="77">
        <v>0</v>
      </c>
      <c r="G126" s="77">
        <v>161304795.41999999</v>
      </c>
      <c r="H126" s="26">
        <v>0</v>
      </c>
      <c r="I126" s="44">
        <v>2.2129680075119512E-3</v>
      </c>
      <c r="J126" s="76">
        <v>827131597.57000005</v>
      </c>
      <c r="K126" s="77">
        <v>827131597.57000005</v>
      </c>
    </row>
    <row r="127" spans="1:11" s="32" customFormat="1" x14ac:dyDescent="0.2">
      <c r="A127" s="33" t="s">
        <v>8</v>
      </c>
      <c r="B127" s="34" t="s">
        <v>252</v>
      </c>
      <c r="C127" s="35" t="s">
        <v>10</v>
      </c>
      <c r="D127" s="35" t="s">
        <v>253</v>
      </c>
      <c r="E127" s="77">
        <v>75106918.780000001</v>
      </c>
      <c r="F127" s="77">
        <v>0</v>
      </c>
      <c r="G127" s="77">
        <v>75106918.780000001</v>
      </c>
      <c r="H127" s="26">
        <v>0</v>
      </c>
      <c r="I127" s="44">
        <v>2.8151081341749556E-3</v>
      </c>
      <c r="J127" s="76">
        <v>1052190940.15</v>
      </c>
      <c r="K127" s="77">
        <v>1052190940.15</v>
      </c>
    </row>
    <row r="128" spans="1:11" s="32" customFormat="1" x14ac:dyDescent="0.2">
      <c r="A128" s="33" t="s">
        <v>8</v>
      </c>
      <c r="B128" s="34" t="s">
        <v>254</v>
      </c>
      <c r="C128" s="35" t="s">
        <v>10</v>
      </c>
      <c r="D128" s="35" t="s">
        <v>255</v>
      </c>
      <c r="E128" s="77">
        <v>73253191.930000007</v>
      </c>
      <c r="F128" s="77">
        <v>0</v>
      </c>
      <c r="G128" s="77">
        <v>73253191.930000007</v>
      </c>
      <c r="H128" s="26">
        <v>0</v>
      </c>
      <c r="I128" s="44">
        <v>2.0645874909229344E-3</v>
      </c>
      <c r="J128" s="76">
        <v>771672045.82000005</v>
      </c>
      <c r="K128" s="77">
        <v>771672045.82000005</v>
      </c>
    </row>
    <row r="129" spans="1:11" s="32" customFormat="1" x14ac:dyDescent="0.2">
      <c r="A129" s="33" t="s">
        <v>8</v>
      </c>
      <c r="B129" s="34" t="s">
        <v>256</v>
      </c>
      <c r="C129" s="35" t="s">
        <v>10</v>
      </c>
      <c r="D129" s="35" t="s">
        <v>257</v>
      </c>
      <c r="E129" s="77">
        <v>510296532.44</v>
      </c>
      <c r="F129" s="77">
        <v>0</v>
      </c>
      <c r="G129" s="77">
        <v>510296532.44</v>
      </c>
      <c r="H129" s="26">
        <v>0</v>
      </c>
      <c r="I129" s="44">
        <v>1.0066643835051825E-2</v>
      </c>
      <c r="J129" s="76">
        <v>3762566457.8800001</v>
      </c>
      <c r="K129" s="77">
        <v>3762566457.8800001</v>
      </c>
    </row>
    <row r="130" spans="1:11" s="32" customFormat="1" x14ac:dyDescent="0.2">
      <c r="A130" s="33" t="s">
        <v>8</v>
      </c>
      <c r="B130" s="34" t="s">
        <v>258</v>
      </c>
      <c r="C130" s="35" t="s">
        <v>10</v>
      </c>
      <c r="D130" s="35" t="s">
        <v>259</v>
      </c>
      <c r="E130" s="77">
        <v>217545086.63</v>
      </c>
      <c r="F130" s="77">
        <v>0</v>
      </c>
      <c r="G130" s="77">
        <v>217545086.63</v>
      </c>
      <c r="H130" s="26">
        <v>0</v>
      </c>
      <c r="I130" s="44">
        <v>5.7542413971149731E-3</v>
      </c>
      <c r="J130" s="76">
        <v>2150738222.8000002</v>
      </c>
      <c r="K130" s="77">
        <v>2150738222.8000002</v>
      </c>
    </row>
    <row r="131" spans="1:11" s="32" customFormat="1" x14ac:dyDescent="0.2">
      <c r="A131" s="33" t="s">
        <v>8</v>
      </c>
      <c r="B131" s="34" t="s">
        <v>260</v>
      </c>
      <c r="C131" s="35" t="s">
        <v>10</v>
      </c>
      <c r="D131" s="35" t="s">
        <v>261</v>
      </c>
      <c r="E131" s="77">
        <v>110418037.17</v>
      </c>
      <c r="F131" s="77">
        <v>0</v>
      </c>
      <c r="G131" s="77">
        <v>110418037.17</v>
      </c>
      <c r="H131" s="26">
        <v>0</v>
      </c>
      <c r="I131" s="44">
        <v>3.7053912337090557E-3</v>
      </c>
      <c r="J131" s="76">
        <v>1384948250.6500001</v>
      </c>
      <c r="K131" s="77">
        <v>1384948250.6500001</v>
      </c>
    </row>
    <row r="132" spans="1:11" s="32" customFormat="1" x14ac:dyDescent="0.2">
      <c r="A132" s="33" t="s">
        <v>8</v>
      </c>
      <c r="B132" s="34" t="s">
        <v>262</v>
      </c>
      <c r="C132" s="35" t="s">
        <v>10</v>
      </c>
      <c r="D132" s="35" t="s">
        <v>263</v>
      </c>
      <c r="E132" s="77">
        <v>241044680.68000001</v>
      </c>
      <c r="F132" s="77">
        <v>0</v>
      </c>
      <c r="G132" s="77">
        <v>241044680.68000001</v>
      </c>
      <c r="H132" s="26">
        <v>0</v>
      </c>
      <c r="I132" s="44">
        <v>9.1538788390648426E-3</v>
      </c>
      <c r="J132" s="76">
        <v>3421406184.9899998</v>
      </c>
      <c r="K132" s="77">
        <v>3421406184.9899998</v>
      </c>
    </row>
    <row r="133" spans="1:11" s="32" customFormat="1" x14ac:dyDescent="0.2">
      <c r="A133" s="36" t="s">
        <v>264</v>
      </c>
      <c r="B133" s="37" t="s">
        <v>265</v>
      </c>
      <c r="C133" s="38" t="s">
        <v>266</v>
      </c>
      <c r="D133" s="38" t="s">
        <v>267</v>
      </c>
      <c r="E133" s="77">
        <v>14826254440.18</v>
      </c>
      <c r="F133" s="77">
        <v>22123027205.389999</v>
      </c>
      <c r="G133" s="77">
        <v>36949281645.57</v>
      </c>
      <c r="H133" s="26">
        <v>0</v>
      </c>
      <c r="I133" s="44">
        <v>0</v>
      </c>
      <c r="J133" s="76">
        <v>0</v>
      </c>
      <c r="K133" s="77">
        <v>0</v>
      </c>
    </row>
    <row r="134" spans="1:11" s="32" customFormat="1" x14ac:dyDescent="0.2">
      <c r="A134" s="33" t="s">
        <v>264</v>
      </c>
      <c r="B134" s="34" t="s">
        <v>268</v>
      </c>
      <c r="C134" s="35" t="s">
        <v>266</v>
      </c>
      <c r="D134" s="35" t="s">
        <v>269</v>
      </c>
      <c r="E134" s="77">
        <v>410975354.60000002</v>
      </c>
      <c r="F134" s="77">
        <v>0</v>
      </c>
      <c r="G134" s="77">
        <v>410975354.60000002</v>
      </c>
      <c r="H134" s="26">
        <v>1816369514</v>
      </c>
      <c r="I134" s="44">
        <v>5.2251312847056461E-2</v>
      </c>
      <c r="J134" s="76">
        <v>4657162642.0299997</v>
      </c>
      <c r="K134" s="77">
        <v>6473532156.0299997</v>
      </c>
    </row>
    <row r="135" spans="1:11" s="32" customFormat="1" x14ac:dyDescent="0.2">
      <c r="A135" s="33" t="s">
        <v>264</v>
      </c>
      <c r="B135" s="34" t="s">
        <v>270</v>
      </c>
      <c r="C135" s="35" t="s">
        <v>266</v>
      </c>
      <c r="D135" s="35" t="s">
        <v>271</v>
      </c>
      <c r="E135" s="77">
        <v>217611955.25</v>
      </c>
      <c r="F135" s="77">
        <v>0</v>
      </c>
      <c r="G135" s="77">
        <v>217611955.25</v>
      </c>
      <c r="H135" s="26">
        <v>0</v>
      </c>
      <c r="I135" s="44">
        <v>3.0655292846553935E-2</v>
      </c>
      <c r="J135" s="76">
        <v>2732308086.5599999</v>
      </c>
      <c r="K135" s="77">
        <v>2732308086.5599999</v>
      </c>
    </row>
    <row r="136" spans="1:11" s="32" customFormat="1" x14ac:dyDescent="0.2">
      <c r="A136" s="33" t="s">
        <v>264</v>
      </c>
      <c r="B136" s="34" t="s">
        <v>272</v>
      </c>
      <c r="C136" s="35" t="s">
        <v>266</v>
      </c>
      <c r="D136" s="35" t="s">
        <v>273</v>
      </c>
      <c r="E136" s="77">
        <v>150797549.19999999</v>
      </c>
      <c r="F136" s="77">
        <v>0</v>
      </c>
      <c r="G136" s="77">
        <v>150797549.19999999</v>
      </c>
      <c r="H136" s="26">
        <v>0</v>
      </c>
      <c r="I136" s="44">
        <v>1.8768059498982387E-2</v>
      </c>
      <c r="J136" s="76">
        <v>1672798266.6800001</v>
      </c>
      <c r="K136" s="77">
        <v>1672798266.6800001</v>
      </c>
    </row>
    <row r="137" spans="1:11" s="32" customFormat="1" x14ac:dyDescent="0.2">
      <c r="A137" s="33" t="s">
        <v>264</v>
      </c>
      <c r="B137" s="34" t="s">
        <v>274</v>
      </c>
      <c r="C137" s="35" t="s">
        <v>266</v>
      </c>
      <c r="D137" s="35" t="s">
        <v>275</v>
      </c>
      <c r="E137" s="77">
        <v>300384354.68000001</v>
      </c>
      <c r="F137" s="77">
        <v>0</v>
      </c>
      <c r="G137" s="77">
        <v>300384354.68000001</v>
      </c>
      <c r="H137" s="26">
        <v>0</v>
      </c>
      <c r="I137" s="44">
        <v>3.991055051634463E-2</v>
      </c>
      <c r="J137" s="76">
        <v>3557229756.73</v>
      </c>
      <c r="K137" s="77">
        <v>3557229756.73</v>
      </c>
    </row>
    <row r="138" spans="1:11" s="32" customFormat="1" x14ac:dyDescent="0.2">
      <c r="A138" s="33" t="s">
        <v>264</v>
      </c>
      <c r="B138" s="34" t="s">
        <v>276</v>
      </c>
      <c r="C138" s="35" t="s">
        <v>266</v>
      </c>
      <c r="D138" s="35" t="s">
        <v>277</v>
      </c>
      <c r="E138" s="77">
        <v>160791688.75999999</v>
      </c>
      <c r="F138" s="77">
        <v>0</v>
      </c>
      <c r="G138" s="77">
        <v>160791688.75999999</v>
      </c>
      <c r="H138" s="26">
        <v>0</v>
      </c>
      <c r="I138" s="44">
        <v>1.8686399155757684E-2</v>
      </c>
      <c r="J138" s="76">
        <v>1665519875.4000001</v>
      </c>
      <c r="K138" s="77">
        <v>1665519875.4000001</v>
      </c>
    </row>
    <row r="139" spans="1:11" s="32" customFormat="1" x14ac:dyDescent="0.2">
      <c r="A139" s="33" t="s">
        <v>264</v>
      </c>
      <c r="B139" s="34" t="s">
        <v>278</v>
      </c>
      <c r="C139" s="35" t="s">
        <v>266</v>
      </c>
      <c r="D139" s="35" t="s">
        <v>279</v>
      </c>
      <c r="E139" s="77">
        <v>225310637.75</v>
      </c>
      <c r="F139" s="77">
        <v>0</v>
      </c>
      <c r="G139" s="77">
        <v>225310637.75</v>
      </c>
      <c r="H139" s="26">
        <v>0</v>
      </c>
      <c r="I139" s="44">
        <v>2.799190934445589E-2</v>
      </c>
      <c r="J139" s="76">
        <v>2494920555.5799999</v>
      </c>
      <c r="K139" s="77">
        <v>2494920555.5799999</v>
      </c>
    </row>
    <row r="140" spans="1:11" s="32" customFormat="1" x14ac:dyDescent="0.2">
      <c r="A140" s="33" t="s">
        <v>264</v>
      </c>
      <c r="B140" s="34" t="s">
        <v>280</v>
      </c>
      <c r="C140" s="35" t="s">
        <v>266</v>
      </c>
      <c r="D140" s="35" t="s">
        <v>281</v>
      </c>
      <c r="E140" s="77">
        <v>728693469.22000003</v>
      </c>
      <c r="F140" s="77">
        <v>0</v>
      </c>
      <c r="G140" s="77">
        <v>728693469.22000003</v>
      </c>
      <c r="H140" s="26">
        <v>0</v>
      </c>
      <c r="I140" s="44">
        <v>9.9173346063971463E-2</v>
      </c>
      <c r="J140" s="76">
        <v>8839326271.5900002</v>
      </c>
      <c r="K140" s="77">
        <v>8839326271.5900002</v>
      </c>
    </row>
    <row r="141" spans="1:11" s="32" customFormat="1" x14ac:dyDescent="0.2">
      <c r="A141" s="33" t="s">
        <v>264</v>
      </c>
      <c r="B141" s="34" t="s">
        <v>282</v>
      </c>
      <c r="C141" s="35" t="s">
        <v>266</v>
      </c>
      <c r="D141" s="35" t="s">
        <v>283</v>
      </c>
      <c r="E141" s="77">
        <v>149163718.58000001</v>
      </c>
      <c r="F141" s="77">
        <v>0</v>
      </c>
      <c r="G141" s="77">
        <v>149163718.58000001</v>
      </c>
      <c r="H141" s="26">
        <v>0</v>
      </c>
      <c r="I141" s="44">
        <v>2.1994271212844543E-2</v>
      </c>
      <c r="J141" s="76">
        <v>1960350709.8699999</v>
      </c>
      <c r="K141" s="77">
        <v>1960350709.8699999</v>
      </c>
    </row>
    <row r="142" spans="1:11" s="32" customFormat="1" x14ac:dyDescent="0.2">
      <c r="A142" s="33" t="s">
        <v>264</v>
      </c>
      <c r="B142" s="34" t="s">
        <v>284</v>
      </c>
      <c r="C142" s="35" t="s">
        <v>266</v>
      </c>
      <c r="D142" s="35" t="s">
        <v>285</v>
      </c>
      <c r="E142" s="77">
        <v>191821056.78</v>
      </c>
      <c r="F142" s="77">
        <v>0</v>
      </c>
      <c r="G142" s="77">
        <v>191821056.78</v>
      </c>
      <c r="H142" s="26">
        <v>0</v>
      </c>
      <c r="I142" s="44">
        <v>2.1470388703233749E-2</v>
      </c>
      <c r="J142" s="76">
        <v>1913657030.4200001</v>
      </c>
      <c r="K142" s="77">
        <v>1913657030.4200001</v>
      </c>
    </row>
    <row r="143" spans="1:11" s="32" customFormat="1" x14ac:dyDescent="0.2">
      <c r="A143" s="33" t="s">
        <v>264</v>
      </c>
      <c r="B143" s="34" t="s">
        <v>286</v>
      </c>
      <c r="C143" s="35" t="s">
        <v>266</v>
      </c>
      <c r="D143" s="35" t="s">
        <v>287</v>
      </c>
      <c r="E143" s="77">
        <v>37166945.880000003</v>
      </c>
      <c r="F143" s="77">
        <v>0</v>
      </c>
      <c r="G143" s="77">
        <v>37166945.880000003</v>
      </c>
      <c r="H143" s="26">
        <v>0</v>
      </c>
      <c r="I143" s="44">
        <v>5.1483705620744237E-3</v>
      </c>
      <c r="J143" s="76">
        <v>458874576.39999998</v>
      </c>
      <c r="K143" s="77">
        <v>458874576.39999998</v>
      </c>
    </row>
    <row r="144" spans="1:11" s="32" customFormat="1" x14ac:dyDescent="0.2">
      <c r="A144" s="33" t="s">
        <v>264</v>
      </c>
      <c r="B144" s="34" t="s">
        <v>288</v>
      </c>
      <c r="C144" s="35" t="s">
        <v>266</v>
      </c>
      <c r="D144" s="35" t="s">
        <v>289</v>
      </c>
      <c r="E144" s="77">
        <v>139211038.63999999</v>
      </c>
      <c r="F144" s="77">
        <v>0</v>
      </c>
      <c r="G144" s="77">
        <v>139211038.63999999</v>
      </c>
      <c r="H144" s="26">
        <v>0</v>
      </c>
      <c r="I144" s="44">
        <v>1.5095856679816076E-2</v>
      </c>
      <c r="J144" s="76">
        <v>1345494609.5699999</v>
      </c>
      <c r="K144" s="77">
        <v>1345494609.5699999</v>
      </c>
    </row>
    <row r="145" spans="1:11" s="32" customFormat="1" x14ac:dyDescent="0.2">
      <c r="A145" s="33" t="s">
        <v>264</v>
      </c>
      <c r="B145" s="34" t="s">
        <v>290</v>
      </c>
      <c r="C145" s="35" t="s">
        <v>266</v>
      </c>
      <c r="D145" s="35" t="s">
        <v>291</v>
      </c>
      <c r="E145" s="77">
        <v>205612733.16</v>
      </c>
      <c r="F145" s="77">
        <v>0</v>
      </c>
      <c r="G145" s="77">
        <v>205612733.16</v>
      </c>
      <c r="H145" s="26">
        <v>0</v>
      </c>
      <c r="I145" s="44">
        <v>2.4730520867358476E-2</v>
      </c>
      <c r="J145" s="76">
        <v>2204232805.3800001</v>
      </c>
      <c r="K145" s="77">
        <v>2204232805.3800001</v>
      </c>
    </row>
    <row r="146" spans="1:11" s="32" customFormat="1" x14ac:dyDescent="0.2">
      <c r="A146" s="33" t="s">
        <v>264</v>
      </c>
      <c r="B146" s="34" t="s">
        <v>292</v>
      </c>
      <c r="C146" s="35" t="s">
        <v>266</v>
      </c>
      <c r="D146" s="35" t="s">
        <v>293</v>
      </c>
      <c r="E146" s="77">
        <v>320993173.92000002</v>
      </c>
      <c r="F146" s="77">
        <v>0</v>
      </c>
      <c r="G146" s="77">
        <v>320993173.92000002</v>
      </c>
      <c r="H146" s="26">
        <v>0</v>
      </c>
      <c r="I146" s="44">
        <v>2.391014849619337E-2</v>
      </c>
      <c r="J146" s="76">
        <v>2131112966.8199999</v>
      </c>
      <c r="K146" s="77">
        <v>2131112966.8199999</v>
      </c>
    </row>
    <row r="147" spans="1:11" s="32" customFormat="1" x14ac:dyDescent="0.2">
      <c r="A147" s="33" t="s">
        <v>264</v>
      </c>
      <c r="B147" s="34" t="s">
        <v>294</v>
      </c>
      <c r="C147" s="35" t="s">
        <v>266</v>
      </c>
      <c r="D147" s="35" t="s">
        <v>295</v>
      </c>
      <c r="E147" s="77">
        <v>189226314.75</v>
      </c>
      <c r="F147" s="77">
        <v>0</v>
      </c>
      <c r="G147" s="77">
        <v>189226314.75</v>
      </c>
      <c r="H147" s="26">
        <v>0</v>
      </c>
      <c r="I147" s="44">
        <v>2.8219301992512373E-2</v>
      </c>
      <c r="J147" s="76">
        <v>2515188075.9099998</v>
      </c>
      <c r="K147" s="77">
        <v>2515188075.9099998</v>
      </c>
    </row>
    <row r="148" spans="1:11" s="32" customFormat="1" x14ac:dyDescent="0.2">
      <c r="A148" s="33" t="s">
        <v>264</v>
      </c>
      <c r="B148" s="34" t="s">
        <v>296</v>
      </c>
      <c r="C148" s="35" t="s">
        <v>266</v>
      </c>
      <c r="D148" s="35" t="s">
        <v>297</v>
      </c>
      <c r="E148" s="77">
        <v>179183475.90000001</v>
      </c>
      <c r="F148" s="77">
        <v>0</v>
      </c>
      <c r="G148" s="77">
        <v>179183475.90000001</v>
      </c>
      <c r="H148" s="26">
        <v>0</v>
      </c>
      <c r="I148" s="44">
        <v>2.561245257418528E-2</v>
      </c>
      <c r="J148" s="76">
        <v>2282839431.1999998</v>
      </c>
      <c r="K148" s="77">
        <v>2282839431.1999998</v>
      </c>
    </row>
    <row r="149" spans="1:11" s="32" customFormat="1" x14ac:dyDescent="0.2">
      <c r="A149" s="33" t="s">
        <v>264</v>
      </c>
      <c r="B149" s="34" t="s">
        <v>298</v>
      </c>
      <c r="C149" s="35" t="s">
        <v>266</v>
      </c>
      <c r="D149" s="35" t="s">
        <v>185</v>
      </c>
      <c r="E149" s="77">
        <v>821240711.50999999</v>
      </c>
      <c r="F149" s="77">
        <v>0</v>
      </c>
      <c r="G149" s="77">
        <v>821240711.50999999</v>
      </c>
      <c r="H149" s="26">
        <v>0</v>
      </c>
      <c r="I149" s="44">
        <v>8.8563783009623351E-2</v>
      </c>
      <c r="J149" s="76">
        <v>7893695281.4300003</v>
      </c>
      <c r="K149" s="77">
        <v>7893695281.4300003</v>
      </c>
    </row>
    <row r="150" spans="1:11" s="32" customFormat="1" x14ac:dyDescent="0.2">
      <c r="A150" s="33" t="s">
        <v>264</v>
      </c>
      <c r="B150" s="34" t="s">
        <v>299</v>
      </c>
      <c r="C150" s="35" t="s">
        <v>266</v>
      </c>
      <c r="D150" s="35" t="s">
        <v>300</v>
      </c>
      <c r="E150" s="77">
        <v>125645853.39</v>
      </c>
      <c r="F150" s="77">
        <v>0</v>
      </c>
      <c r="G150" s="77">
        <v>125645853.39</v>
      </c>
      <c r="H150" s="26">
        <v>0</v>
      </c>
      <c r="I150" s="44">
        <v>1.5803160883439284E-2</v>
      </c>
      <c r="J150" s="76">
        <v>1408536675.5799999</v>
      </c>
      <c r="K150" s="77">
        <v>1408536675.5799999</v>
      </c>
    </row>
    <row r="151" spans="1:11" s="32" customFormat="1" x14ac:dyDescent="0.2">
      <c r="A151" s="33" t="s">
        <v>264</v>
      </c>
      <c r="B151" s="34" t="s">
        <v>301</v>
      </c>
      <c r="C151" s="35" t="s">
        <v>266</v>
      </c>
      <c r="D151" s="35" t="s">
        <v>302</v>
      </c>
      <c r="E151" s="77">
        <v>186461632.53999999</v>
      </c>
      <c r="F151" s="77">
        <v>0</v>
      </c>
      <c r="G151" s="77">
        <v>186461632.53999999</v>
      </c>
      <c r="H151" s="26">
        <v>0</v>
      </c>
      <c r="I151" s="44">
        <v>2.4194075228020806E-2</v>
      </c>
      <c r="J151" s="76">
        <v>2156419373.4299998</v>
      </c>
      <c r="K151" s="77">
        <v>2156419373.4299998</v>
      </c>
    </row>
    <row r="152" spans="1:11" s="32" customFormat="1" x14ac:dyDescent="0.2">
      <c r="A152" s="33" t="s">
        <v>264</v>
      </c>
      <c r="B152" s="34" t="s">
        <v>303</v>
      </c>
      <c r="C152" s="35" t="s">
        <v>266</v>
      </c>
      <c r="D152" s="35" t="s">
        <v>304</v>
      </c>
      <c r="E152" s="77">
        <v>3739475988.0100002</v>
      </c>
      <c r="F152" s="77">
        <v>3547910180.0900002</v>
      </c>
      <c r="G152" s="77">
        <v>7287386168.1000004</v>
      </c>
      <c r="H152" s="26">
        <v>0</v>
      </c>
      <c r="I152" s="44">
        <v>0.38607628332370159</v>
      </c>
      <c r="J152" s="76">
        <v>34411002244.709999</v>
      </c>
      <c r="K152" s="77">
        <v>34411002244.709999</v>
      </c>
    </row>
    <row r="153" spans="1:11" s="32" customFormat="1" x14ac:dyDescent="0.2">
      <c r="A153" s="33" t="s">
        <v>264</v>
      </c>
      <c r="B153" s="34" t="s">
        <v>305</v>
      </c>
      <c r="C153" s="35" t="s">
        <v>266</v>
      </c>
      <c r="D153" s="35" t="s">
        <v>306</v>
      </c>
      <c r="E153" s="77">
        <v>89125190.349999994</v>
      </c>
      <c r="F153" s="77">
        <v>0</v>
      </c>
      <c r="G153" s="77">
        <v>89125190.349999994</v>
      </c>
      <c r="H153" s="26">
        <v>0</v>
      </c>
      <c r="I153" s="44">
        <v>1.222769416316993E-2</v>
      </c>
      <c r="J153" s="76">
        <v>1089855112.76</v>
      </c>
      <c r="K153" s="77">
        <v>1089855112.76</v>
      </c>
    </row>
    <row r="154" spans="1:11" s="32" customFormat="1" x14ac:dyDescent="0.2">
      <c r="A154" s="33" t="s">
        <v>264</v>
      </c>
      <c r="B154" s="34" t="s">
        <v>307</v>
      </c>
      <c r="C154" s="35" t="s">
        <v>266</v>
      </c>
      <c r="D154" s="35" t="s">
        <v>308</v>
      </c>
      <c r="E154" s="77">
        <v>69806352</v>
      </c>
      <c r="F154" s="77">
        <v>0</v>
      </c>
      <c r="G154" s="77">
        <v>69806352</v>
      </c>
      <c r="H154" s="26">
        <v>0</v>
      </c>
      <c r="I154" s="44">
        <v>1.1019121083444307E-2</v>
      </c>
      <c r="J154" s="76">
        <v>982134921.82000005</v>
      </c>
      <c r="K154" s="77">
        <v>982134921.82000005</v>
      </c>
    </row>
    <row r="155" spans="1:11" s="32" customFormat="1" x14ac:dyDescent="0.2">
      <c r="A155" s="33" t="s">
        <v>264</v>
      </c>
      <c r="B155" s="34" t="s">
        <v>309</v>
      </c>
      <c r="C155" s="35" t="s">
        <v>266</v>
      </c>
      <c r="D155" s="35" t="s">
        <v>310</v>
      </c>
      <c r="E155" s="77">
        <v>62095489.869999997</v>
      </c>
      <c r="F155" s="77">
        <v>0</v>
      </c>
      <c r="G155" s="77">
        <v>62095489.869999997</v>
      </c>
      <c r="H155" s="26">
        <v>0</v>
      </c>
      <c r="I155" s="44">
        <v>8.4977009472599809E-3</v>
      </c>
      <c r="J155" s="76">
        <v>757400594.13999999</v>
      </c>
      <c r="K155" s="77">
        <v>757400594.13999999</v>
      </c>
    </row>
    <row r="156" spans="1:11" s="32" customFormat="1" x14ac:dyDescent="0.2">
      <c r="A156" s="37" t="s">
        <v>311</v>
      </c>
      <c r="B156" s="37" t="s">
        <v>311</v>
      </c>
      <c r="C156" s="38" t="s">
        <v>312</v>
      </c>
      <c r="D156" s="38" t="s">
        <v>312</v>
      </c>
      <c r="E156" s="77">
        <v>61785347177.059998</v>
      </c>
      <c r="F156" s="77">
        <v>340862520840.91998</v>
      </c>
      <c r="G156" s="77">
        <v>402647868017.97998</v>
      </c>
      <c r="H156" s="26">
        <v>0</v>
      </c>
      <c r="I156" s="44">
        <v>0</v>
      </c>
      <c r="J156" s="76">
        <v>0</v>
      </c>
      <c r="K156" s="77">
        <v>0</v>
      </c>
    </row>
    <row r="157" spans="1:11" s="32" customFormat="1" x14ac:dyDescent="0.2">
      <c r="A157" s="36" t="s">
        <v>313</v>
      </c>
      <c r="B157" s="37" t="s">
        <v>314</v>
      </c>
      <c r="C157" s="38" t="s">
        <v>315</v>
      </c>
      <c r="D157" s="38" t="s">
        <v>316</v>
      </c>
      <c r="E157" s="77">
        <v>12030783015.84</v>
      </c>
      <c r="F157" s="77">
        <v>1774180518.53</v>
      </c>
      <c r="G157" s="77">
        <v>13804963534.370001</v>
      </c>
      <c r="H157" s="26">
        <v>0</v>
      </c>
      <c r="I157" s="44">
        <v>0</v>
      </c>
      <c r="J157" s="76">
        <v>0</v>
      </c>
      <c r="K157" s="77">
        <v>0</v>
      </c>
    </row>
    <row r="158" spans="1:11" s="32" customFormat="1" x14ac:dyDescent="0.2">
      <c r="A158" s="33" t="s">
        <v>313</v>
      </c>
      <c r="B158" s="34" t="s">
        <v>317</v>
      </c>
      <c r="C158" s="35" t="s">
        <v>315</v>
      </c>
      <c r="D158" s="35" t="s">
        <v>318</v>
      </c>
      <c r="E158" s="77">
        <v>212464422.87</v>
      </c>
      <c r="F158" s="77">
        <v>0</v>
      </c>
      <c r="G158" s="77">
        <v>212464422.87</v>
      </c>
      <c r="H158" s="26">
        <v>1874923828</v>
      </c>
      <c r="I158" s="44">
        <v>2.2184387612029986E-2</v>
      </c>
      <c r="J158" s="76">
        <v>1408143733.6300001</v>
      </c>
      <c r="K158" s="77">
        <v>3283067561.6300001</v>
      </c>
    </row>
    <row r="159" spans="1:11" s="32" customFormat="1" x14ac:dyDescent="0.2">
      <c r="A159" s="33" t="s">
        <v>313</v>
      </c>
      <c r="B159" s="34" t="s">
        <v>319</v>
      </c>
      <c r="C159" s="35" t="s">
        <v>315</v>
      </c>
      <c r="D159" s="35" t="s">
        <v>320</v>
      </c>
      <c r="E159" s="77">
        <v>92989381.989999995</v>
      </c>
      <c r="F159" s="77">
        <v>0</v>
      </c>
      <c r="G159" s="77">
        <v>92989381.989999995</v>
      </c>
      <c r="H159" s="26">
        <v>0</v>
      </c>
      <c r="I159" s="44">
        <v>1.0234522495493231E-2</v>
      </c>
      <c r="J159" s="76">
        <v>649631577.42999995</v>
      </c>
      <c r="K159" s="77">
        <v>649631577.42999995</v>
      </c>
    </row>
    <row r="160" spans="1:11" s="32" customFormat="1" x14ac:dyDescent="0.2">
      <c r="A160" s="33" t="s">
        <v>313</v>
      </c>
      <c r="B160" s="34" t="s">
        <v>321</v>
      </c>
      <c r="C160" s="35" t="s">
        <v>315</v>
      </c>
      <c r="D160" s="35" t="s">
        <v>322</v>
      </c>
      <c r="E160" s="77">
        <v>96470893.200000003</v>
      </c>
      <c r="F160" s="77">
        <v>0</v>
      </c>
      <c r="G160" s="77">
        <v>96470893.200000003</v>
      </c>
      <c r="H160" s="26">
        <v>0</v>
      </c>
      <c r="I160" s="44">
        <v>8.2826543701815924E-3</v>
      </c>
      <c r="J160" s="76">
        <v>525737651.77999997</v>
      </c>
      <c r="K160" s="77">
        <v>525737651.77999997</v>
      </c>
    </row>
    <row r="161" spans="1:11" s="32" customFormat="1" x14ac:dyDescent="0.2">
      <c r="A161" s="33" t="s">
        <v>313</v>
      </c>
      <c r="B161" s="34" t="s">
        <v>323</v>
      </c>
      <c r="C161" s="35" t="s">
        <v>315</v>
      </c>
      <c r="D161" s="35" t="s">
        <v>324</v>
      </c>
      <c r="E161" s="77">
        <v>635947726.22000003</v>
      </c>
      <c r="F161" s="77">
        <v>0</v>
      </c>
      <c r="G161" s="77">
        <v>635947726.22000003</v>
      </c>
      <c r="H161" s="26">
        <v>0</v>
      </c>
      <c r="I161" s="44">
        <v>5.8872476528572706E-2</v>
      </c>
      <c r="J161" s="76">
        <v>3736903193.23</v>
      </c>
      <c r="K161" s="77">
        <v>3736903193.23</v>
      </c>
    </row>
    <row r="162" spans="1:11" s="32" customFormat="1" x14ac:dyDescent="0.2">
      <c r="A162" s="33" t="s">
        <v>313</v>
      </c>
      <c r="B162" s="34" t="s">
        <v>325</v>
      </c>
      <c r="C162" s="35" t="s">
        <v>315</v>
      </c>
      <c r="D162" s="35" t="s">
        <v>326</v>
      </c>
      <c r="E162" s="77">
        <v>84703078.420000002</v>
      </c>
      <c r="F162" s="77">
        <v>0</v>
      </c>
      <c r="G162" s="77">
        <v>84703078.420000002</v>
      </c>
      <c r="H162" s="26">
        <v>0</v>
      </c>
      <c r="I162" s="44">
        <v>8.6651438117683159E-3</v>
      </c>
      <c r="J162" s="76">
        <v>550015992.00999999</v>
      </c>
      <c r="K162" s="77">
        <v>550015992.00999999</v>
      </c>
    </row>
    <row r="163" spans="1:11" s="32" customFormat="1" x14ac:dyDescent="0.2">
      <c r="A163" s="33" t="s">
        <v>313</v>
      </c>
      <c r="B163" s="34" t="s">
        <v>327</v>
      </c>
      <c r="C163" s="35" t="s">
        <v>315</v>
      </c>
      <c r="D163" s="35" t="s">
        <v>328</v>
      </c>
      <c r="E163" s="77">
        <v>137261191.46000001</v>
      </c>
      <c r="F163" s="77">
        <v>0</v>
      </c>
      <c r="G163" s="77">
        <v>137261191.46000001</v>
      </c>
      <c r="H163" s="26">
        <v>0</v>
      </c>
      <c r="I163" s="44">
        <v>1.6317063503901604E-2</v>
      </c>
      <c r="J163" s="76">
        <v>1035718052.09</v>
      </c>
      <c r="K163" s="77">
        <v>1035718052.09</v>
      </c>
    </row>
    <row r="164" spans="1:11" s="32" customFormat="1" x14ac:dyDescent="0.2">
      <c r="A164" s="33" t="s">
        <v>313</v>
      </c>
      <c r="B164" s="34" t="s">
        <v>329</v>
      </c>
      <c r="C164" s="35" t="s">
        <v>315</v>
      </c>
      <c r="D164" s="35" t="s">
        <v>330</v>
      </c>
      <c r="E164" s="77">
        <v>221057163.99000001</v>
      </c>
      <c r="F164" s="77">
        <v>0</v>
      </c>
      <c r="G164" s="77">
        <v>221057163.99000001</v>
      </c>
      <c r="H164" s="26">
        <v>0</v>
      </c>
      <c r="I164" s="44">
        <v>2.358969004504639E-2</v>
      </c>
      <c r="J164" s="76">
        <v>1497344655</v>
      </c>
      <c r="K164" s="77">
        <v>1497344655</v>
      </c>
    </row>
    <row r="165" spans="1:11" s="32" customFormat="1" x14ac:dyDescent="0.2">
      <c r="A165" s="33" t="s">
        <v>313</v>
      </c>
      <c r="B165" s="34" t="s">
        <v>331</v>
      </c>
      <c r="C165" s="35" t="s">
        <v>315</v>
      </c>
      <c r="D165" s="35" t="s">
        <v>332</v>
      </c>
      <c r="E165" s="77">
        <v>58241535.590000004</v>
      </c>
      <c r="F165" s="77">
        <v>0</v>
      </c>
      <c r="G165" s="77">
        <v>58241535.590000004</v>
      </c>
      <c r="H165" s="26">
        <v>0</v>
      </c>
      <c r="I165" s="44">
        <v>6.6056672363166797E-3</v>
      </c>
      <c r="J165" s="76">
        <v>419291669.80000001</v>
      </c>
      <c r="K165" s="77">
        <v>419291669.80000001</v>
      </c>
    </row>
    <row r="166" spans="1:11" s="32" customFormat="1" x14ac:dyDescent="0.2">
      <c r="A166" s="33" t="s">
        <v>313</v>
      </c>
      <c r="B166" s="34" t="s">
        <v>333</v>
      </c>
      <c r="C166" s="35" t="s">
        <v>315</v>
      </c>
      <c r="D166" s="35" t="s">
        <v>334</v>
      </c>
      <c r="E166" s="77">
        <v>130778193.76000001</v>
      </c>
      <c r="F166" s="77">
        <v>0</v>
      </c>
      <c r="G166" s="77">
        <v>130778193.76000001</v>
      </c>
      <c r="H166" s="26">
        <v>0</v>
      </c>
      <c r="I166" s="44">
        <v>1.3599151065217113E-2</v>
      </c>
      <c r="J166" s="76">
        <v>863199818.26999998</v>
      </c>
      <c r="K166" s="77">
        <v>863199818.26999998</v>
      </c>
    </row>
    <row r="167" spans="1:11" s="32" customFormat="1" x14ac:dyDescent="0.2">
      <c r="A167" s="33" t="s">
        <v>313</v>
      </c>
      <c r="B167" s="34" t="s">
        <v>335</v>
      </c>
      <c r="C167" s="35" t="s">
        <v>315</v>
      </c>
      <c r="D167" s="35" t="s">
        <v>336</v>
      </c>
      <c r="E167" s="77">
        <v>146339643.84</v>
      </c>
      <c r="F167" s="77">
        <v>0</v>
      </c>
      <c r="G167" s="77">
        <v>146339643.84</v>
      </c>
      <c r="H167" s="26">
        <v>0</v>
      </c>
      <c r="I167" s="44">
        <v>1.5592570968305582E-2</v>
      </c>
      <c r="J167" s="76">
        <v>989731223.78999996</v>
      </c>
      <c r="K167" s="77">
        <v>989731223.78999996</v>
      </c>
    </row>
    <row r="168" spans="1:11" s="32" customFormat="1" x14ac:dyDescent="0.2">
      <c r="A168" s="33" t="s">
        <v>313</v>
      </c>
      <c r="B168" s="34" t="s">
        <v>337</v>
      </c>
      <c r="C168" s="35" t="s">
        <v>315</v>
      </c>
      <c r="D168" s="35" t="s">
        <v>338</v>
      </c>
      <c r="E168" s="77">
        <v>107268297.88</v>
      </c>
      <c r="F168" s="77">
        <v>0</v>
      </c>
      <c r="G168" s="77">
        <v>107268297.88</v>
      </c>
      <c r="H168" s="26">
        <v>0</v>
      </c>
      <c r="I168" s="44">
        <v>1.2056408136477346E-2</v>
      </c>
      <c r="J168" s="76">
        <v>765274925.07000005</v>
      </c>
      <c r="K168" s="77">
        <v>765274925.07000005</v>
      </c>
    </row>
    <row r="169" spans="1:11" s="32" customFormat="1" x14ac:dyDescent="0.2">
      <c r="A169" s="33" t="s">
        <v>313</v>
      </c>
      <c r="B169" s="34" t="s">
        <v>339</v>
      </c>
      <c r="C169" s="35" t="s">
        <v>315</v>
      </c>
      <c r="D169" s="35" t="s">
        <v>340</v>
      </c>
      <c r="E169" s="77">
        <v>671505071.78999996</v>
      </c>
      <c r="F169" s="77">
        <v>0</v>
      </c>
      <c r="G169" s="77">
        <v>671505071.78999996</v>
      </c>
      <c r="H169" s="26">
        <v>0</v>
      </c>
      <c r="I169" s="44">
        <v>7.3501898596615337E-2</v>
      </c>
      <c r="J169" s="76">
        <v>4665498986.4499998</v>
      </c>
      <c r="K169" s="77">
        <v>4665498986.4499998</v>
      </c>
    </row>
    <row r="170" spans="1:11" s="32" customFormat="1" x14ac:dyDescent="0.2">
      <c r="A170" s="33" t="s">
        <v>313</v>
      </c>
      <c r="B170" s="34" t="s">
        <v>341</v>
      </c>
      <c r="C170" s="35" t="s">
        <v>315</v>
      </c>
      <c r="D170" s="35" t="s">
        <v>342</v>
      </c>
      <c r="E170" s="77">
        <v>71701906.099999994</v>
      </c>
      <c r="F170" s="77">
        <v>0</v>
      </c>
      <c r="G170" s="77">
        <v>71701906.099999994</v>
      </c>
      <c r="H170" s="26">
        <v>0</v>
      </c>
      <c r="I170" s="44">
        <v>7.80321078044893E-3</v>
      </c>
      <c r="J170" s="76">
        <v>495305191.87</v>
      </c>
      <c r="K170" s="77">
        <v>495305191.87</v>
      </c>
    </row>
    <row r="171" spans="1:11" s="32" customFormat="1" x14ac:dyDescent="0.2">
      <c r="A171" s="33" t="s">
        <v>313</v>
      </c>
      <c r="B171" s="34" t="s">
        <v>343</v>
      </c>
      <c r="C171" s="35" t="s">
        <v>315</v>
      </c>
      <c r="D171" s="35" t="s">
        <v>344</v>
      </c>
      <c r="E171" s="77">
        <v>63635312.119999997</v>
      </c>
      <c r="F171" s="77">
        <v>0</v>
      </c>
      <c r="G171" s="77">
        <v>63635312.119999997</v>
      </c>
      <c r="H171" s="26">
        <v>0</v>
      </c>
      <c r="I171" s="44">
        <v>6.9274271565372665E-3</v>
      </c>
      <c r="J171" s="76">
        <v>439715231.77999997</v>
      </c>
      <c r="K171" s="77">
        <v>439715231.77999997</v>
      </c>
    </row>
    <row r="172" spans="1:11" s="32" customFormat="1" x14ac:dyDescent="0.2">
      <c r="A172" s="33" t="s">
        <v>313</v>
      </c>
      <c r="B172" s="34" t="s">
        <v>345</v>
      </c>
      <c r="C172" s="35" t="s">
        <v>315</v>
      </c>
      <c r="D172" s="35" t="s">
        <v>346</v>
      </c>
      <c r="E172" s="77">
        <v>107307343.51000001</v>
      </c>
      <c r="F172" s="77">
        <v>0</v>
      </c>
      <c r="G172" s="77">
        <v>107307343.51000001</v>
      </c>
      <c r="H172" s="26">
        <v>0</v>
      </c>
      <c r="I172" s="44">
        <v>1.2520935703418326E-2</v>
      </c>
      <c r="J172" s="76">
        <v>794760597.33000004</v>
      </c>
      <c r="K172" s="77">
        <v>794760597.33000004</v>
      </c>
    </row>
    <row r="173" spans="1:11" s="32" customFormat="1" x14ac:dyDescent="0.2">
      <c r="A173" s="33" t="s">
        <v>313</v>
      </c>
      <c r="B173" s="34" t="s">
        <v>347</v>
      </c>
      <c r="C173" s="35" t="s">
        <v>315</v>
      </c>
      <c r="D173" s="35" t="s">
        <v>348</v>
      </c>
      <c r="E173" s="77">
        <v>1293477990.54</v>
      </c>
      <c r="F173" s="77">
        <v>0</v>
      </c>
      <c r="G173" s="77">
        <v>1293477990.54</v>
      </c>
      <c r="H173" s="26">
        <v>0</v>
      </c>
      <c r="I173" s="44">
        <v>0.12727416076063192</v>
      </c>
      <c r="J173" s="76">
        <v>8078668433.9799995</v>
      </c>
      <c r="K173" s="77">
        <v>8078668433.9799995</v>
      </c>
    </row>
    <row r="174" spans="1:11" s="32" customFormat="1" x14ac:dyDescent="0.2">
      <c r="A174" s="33" t="s">
        <v>313</v>
      </c>
      <c r="B174" s="34" t="s">
        <v>349</v>
      </c>
      <c r="C174" s="35" t="s">
        <v>315</v>
      </c>
      <c r="D174" s="35" t="s">
        <v>350</v>
      </c>
      <c r="E174" s="77">
        <v>216024295.69</v>
      </c>
      <c r="F174" s="77">
        <v>0</v>
      </c>
      <c r="G174" s="77">
        <v>216024295.69</v>
      </c>
      <c r="H174" s="26">
        <v>0</v>
      </c>
      <c r="I174" s="44">
        <v>2.498220731566992E-2</v>
      </c>
      <c r="J174" s="76">
        <v>1585734044.0999999</v>
      </c>
      <c r="K174" s="77">
        <v>1585734044.0999999</v>
      </c>
    </row>
    <row r="175" spans="1:11" s="32" customFormat="1" x14ac:dyDescent="0.2">
      <c r="A175" s="33" t="s">
        <v>313</v>
      </c>
      <c r="B175" s="34" t="s">
        <v>351</v>
      </c>
      <c r="C175" s="35" t="s">
        <v>315</v>
      </c>
      <c r="D175" s="35" t="s">
        <v>352</v>
      </c>
      <c r="E175" s="77">
        <v>82589183.489999995</v>
      </c>
      <c r="F175" s="77">
        <v>0</v>
      </c>
      <c r="G175" s="77">
        <v>82589183.489999995</v>
      </c>
      <c r="H175" s="26">
        <v>0</v>
      </c>
      <c r="I175" s="44">
        <v>9.162699714890879E-3</v>
      </c>
      <c r="J175" s="76">
        <v>581598122.62</v>
      </c>
      <c r="K175" s="77">
        <v>581598122.62</v>
      </c>
    </row>
    <row r="176" spans="1:11" s="32" customFormat="1" x14ac:dyDescent="0.2">
      <c r="A176" s="33" t="s">
        <v>313</v>
      </c>
      <c r="B176" s="34" t="s">
        <v>353</v>
      </c>
      <c r="C176" s="35" t="s">
        <v>315</v>
      </c>
      <c r="D176" s="35" t="s">
        <v>354</v>
      </c>
      <c r="E176" s="77">
        <v>461667635.81</v>
      </c>
      <c r="F176" s="77">
        <v>0</v>
      </c>
      <c r="G176" s="77">
        <v>461667635.81</v>
      </c>
      <c r="H176" s="26">
        <v>0</v>
      </c>
      <c r="I176" s="44">
        <v>5.0089069964670337E-2</v>
      </c>
      <c r="J176" s="76">
        <v>3179380527.77</v>
      </c>
      <c r="K176" s="77">
        <v>3179380527.77</v>
      </c>
    </row>
    <row r="177" spans="1:11" s="32" customFormat="1" x14ac:dyDescent="0.2">
      <c r="A177" s="33" t="s">
        <v>313</v>
      </c>
      <c r="B177" s="34" t="s">
        <v>355</v>
      </c>
      <c r="C177" s="35" t="s">
        <v>315</v>
      </c>
      <c r="D177" s="35" t="s">
        <v>356</v>
      </c>
      <c r="E177" s="77">
        <v>82886505.829999998</v>
      </c>
      <c r="F177" s="77">
        <v>0</v>
      </c>
      <c r="G177" s="77">
        <v>82886505.829999998</v>
      </c>
      <c r="H177" s="26">
        <v>0</v>
      </c>
      <c r="I177" s="44">
        <v>1.0067249954186501E-2</v>
      </c>
      <c r="J177" s="76">
        <v>639014030.30999994</v>
      </c>
      <c r="K177" s="77">
        <v>639014030.30999994</v>
      </c>
    </row>
    <row r="178" spans="1:11" s="32" customFormat="1" x14ac:dyDescent="0.2">
      <c r="A178" s="33" t="s">
        <v>313</v>
      </c>
      <c r="B178" s="34" t="s">
        <v>357</v>
      </c>
      <c r="C178" s="35" t="s">
        <v>315</v>
      </c>
      <c r="D178" s="35" t="s">
        <v>358</v>
      </c>
      <c r="E178" s="77">
        <v>385383381.04000002</v>
      </c>
      <c r="F178" s="77">
        <v>297555400.19999999</v>
      </c>
      <c r="G178" s="77">
        <v>682938781.24000001</v>
      </c>
      <c r="H178" s="26">
        <v>0</v>
      </c>
      <c r="I178" s="44">
        <v>4.7571458403474154E-2</v>
      </c>
      <c r="J178" s="76">
        <v>3019576299.4299998</v>
      </c>
      <c r="K178" s="77">
        <v>3019576299.4299998</v>
      </c>
    </row>
    <row r="179" spans="1:11" s="32" customFormat="1" x14ac:dyDescent="0.2">
      <c r="A179" s="33" t="s">
        <v>313</v>
      </c>
      <c r="B179" s="34" t="s">
        <v>359</v>
      </c>
      <c r="C179" s="35" t="s">
        <v>315</v>
      </c>
      <c r="D179" s="35" t="s">
        <v>360</v>
      </c>
      <c r="E179" s="77">
        <v>145965337.68000001</v>
      </c>
      <c r="F179" s="77">
        <v>0</v>
      </c>
      <c r="G179" s="77">
        <v>145965337.68000001</v>
      </c>
      <c r="H179" s="26">
        <v>0</v>
      </c>
      <c r="I179" s="44">
        <v>1.3932630717631166E-2</v>
      </c>
      <c r="J179" s="76">
        <v>884367284.83000004</v>
      </c>
      <c r="K179" s="77">
        <v>884367284.83000004</v>
      </c>
    </row>
    <row r="180" spans="1:11" s="32" customFormat="1" x14ac:dyDescent="0.2">
      <c r="A180" s="33" t="s">
        <v>313</v>
      </c>
      <c r="B180" s="34" t="s">
        <v>361</v>
      </c>
      <c r="C180" s="35" t="s">
        <v>315</v>
      </c>
      <c r="D180" s="35" t="s">
        <v>362</v>
      </c>
      <c r="E180" s="77">
        <v>52052991.509999998</v>
      </c>
      <c r="F180" s="77">
        <v>0</v>
      </c>
      <c r="G180" s="77">
        <v>52052991.509999998</v>
      </c>
      <c r="H180" s="26">
        <v>0</v>
      </c>
      <c r="I180" s="44">
        <v>6.4000392078313378E-3</v>
      </c>
      <c r="J180" s="76">
        <v>406239525.88</v>
      </c>
      <c r="K180" s="77">
        <v>406239525.88</v>
      </c>
    </row>
    <row r="181" spans="1:11" s="32" customFormat="1" x14ac:dyDescent="0.2">
      <c r="A181" s="33" t="s">
        <v>313</v>
      </c>
      <c r="B181" s="34" t="s">
        <v>363</v>
      </c>
      <c r="C181" s="35" t="s">
        <v>315</v>
      </c>
      <c r="D181" s="35" t="s">
        <v>364</v>
      </c>
      <c r="E181" s="77">
        <v>197587121.41</v>
      </c>
      <c r="F181" s="77">
        <v>0</v>
      </c>
      <c r="G181" s="77">
        <v>197587121.41</v>
      </c>
      <c r="H181" s="26">
        <v>0</v>
      </c>
      <c r="I181" s="44">
        <v>2.367279360060005E-2</v>
      </c>
      <c r="J181" s="76">
        <v>1502619614.72</v>
      </c>
      <c r="K181" s="77">
        <v>1502619614.72</v>
      </c>
    </row>
    <row r="182" spans="1:11" s="32" customFormat="1" x14ac:dyDescent="0.2">
      <c r="A182" s="33" t="s">
        <v>313</v>
      </c>
      <c r="B182" s="34" t="s">
        <v>365</v>
      </c>
      <c r="C182" s="35" t="s">
        <v>315</v>
      </c>
      <c r="D182" s="35" t="s">
        <v>366</v>
      </c>
      <c r="E182" s="77">
        <v>46806359.219999999</v>
      </c>
      <c r="F182" s="77">
        <v>0</v>
      </c>
      <c r="G182" s="77">
        <v>46806359.219999999</v>
      </c>
      <c r="H182" s="26">
        <v>0</v>
      </c>
      <c r="I182" s="44">
        <v>5.5359753161131403E-3</v>
      </c>
      <c r="J182" s="76">
        <v>351393470.37</v>
      </c>
      <c r="K182" s="77">
        <v>351393470.37</v>
      </c>
    </row>
    <row r="183" spans="1:11" s="32" customFormat="1" x14ac:dyDescent="0.2">
      <c r="A183" s="33" t="s">
        <v>313</v>
      </c>
      <c r="B183" s="34" t="s">
        <v>367</v>
      </c>
      <c r="C183" s="35" t="s">
        <v>315</v>
      </c>
      <c r="D183" s="35" t="s">
        <v>368</v>
      </c>
      <c r="E183" s="77">
        <v>72064166.120000005</v>
      </c>
      <c r="F183" s="77">
        <v>0</v>
      </c>
      <c r="G183" s="77">
        <v>72064166.120000005</v>
      </c>
      <c r="H183" s="26">
        <v>0</v>
      </c>
      <c r="I183" s="44">
        <v>7.7904256180560587E-3</v>
      </c>
      <c r="J183" s="76">
        <v>494493659.61000001</v>
      </c>
      <c r="K183" s="77">
        <v>494493659.61000001</v>
      </c>
    </row>
    <row r="184" spans="1:11" s="32" customFormat="1" x14ac:dyDescent="0.2">
      <c r="A184" s="33" t="s">
        <v>313</v>
      </c>
      <c r="B184" s="34" t="s">
        <v>369</v>
      </c>
      <c r="C184" s="35" t="s">
        <v>315</v>
      </c>
      <c r="D184" s="35" t="s">
        <v>370</v>
      </c>
      <c r="E184" s="77">
        <v>62146186.859999999</v>
      </c>
      <c r="F184" s="77">
        <v>0</v>
      </c>
      <c r="G184" s="77">
        <v>62146186.859999999</v>
      </c>
      <c r="H184" s="26">
        <v>0</v>
      </c>
      <c r="I184" s="44">
        <v>7.5570964043861627E-3</v>
      </c>
      <c r="J184" s="76">
        <v>479683195.79000002</v>
      </c>
      <c r="K184" s="77">
        <v>479683195.79000002</v>
      </c>
    </row>
    <row r="185" spans="1:11" s="32" customFormat="1" x14ac:dyDescent="0.2">
      <c r="A185" s="33" t="s">
        <v>313</v>
      </c>
      <c r="B185" s="34" t="s">
        <v>371</v>
      </c>
      <c r="C185" s="35" t="s">
        <v>315</v>
      </c>
      <c r="D185" s="35" t="s">
        <v>372</v>
      </c>
      <c r="E185" s="77">
        <v>161458912.37</v>
      </c>
      <c r="F185" s="77">
        <v>0</v>
      </c>
      <c r="G185" s="77">
        <v>161458912.37</v>
      </c>
      <c r="H185" s="26">
        <v>0</v>
      </c>
      <c r="I185" s="44">
        <v>1.6258464842934282E-2</v>
      </c>
      <c r="J185" s="76">
        <v>1031998529.21</v>
      </c>
      <c r="K185" s="77">
        <v>1031998529.21</v>
      </c>
    </row>
    <row r="186" spans="1:11" s="32" customFormat="1" x14ac:dyDescent="0.2">
      <c r="A186" s="33" t="s">
        <v>313</v>
      </c>
      <c r="B186" s="34" t="s">
        <v>373</v>
      </c>
      <c r="C186" s="35" t="s">
        <v>315</v>
      </c>
      <c r="D186" s="35" t="s">
        <v>374</v>
      </c>
      <c r="E186" s="77">
        <v>100590904.59</v>
      </c>
      <c r="F186" s="77">
        <v>0</v>
      </c>
      <c r="G186" s="77">
        <v>100590904.59</v>
      </c>
      <c r="H186" s="26">
        <v>0</v>
      </c>
      <c r="I186" s="44">
        <v>1.0192970717716399E-2</v>
      </c>
      <c r="J186" s="76">
        <v>646994097.57000005</v>
      </c>
      <c r="K186" s="77">
        <v>646994097.57000005</v>
      </c>
    </row>
    <row r="187" spans="1:11" s="32" customFormat="1" x14ac:dyDescent="0.2">
      <c r="A187" s="33" t="s">
        <v>313</v>
      </c>
      <c r="B187" s="34" t="s">
        <v>375</v>
      </c>
      <c r="C187" s="35" t="s">
        <v>315</v>
      </c>
      <c r="D187" s="35" t="s">
        <v>376</v>
      </c>
      <c r="E187" s="77">
        <v>219809760.34</v>
      </c>
      <c r="F187" s="77">
        <v>0</v>
      </c>
      <c r="G187" s="77">
        <v>219809760.34</v>
      </c>
      <c r="H187" s="26">
        <v>0</v>
      </c>
      <c r="I187" s="44">
        <v>2.4336556614829936E-2</v>
      </c>
      <c r="J187" s="76">
        <v>1544751664.76</v>
      </c>
      <c r="K187" s="77">
        <v>1544751664.76</v>
      </c>
    </row>
    <row r="188" spans="1:11" s="32" customFormat="1" x14ac:dyDescent="0.2">
      <c r="A188" s="33" t="s">
        <v>313</v>
      </c>
      <c r="B188" s="34" t="s">
        <v>377</v>
      </c>
      <c r="C188" s="35" t="s">
        <v>315</v>
      </c>
      <c r="D188" s="35" t="s">
        <v>378</v>
      </c>
      <c r="E188" s="77">
        <v>82700577.280000001</v>
      </c>
      <c r="F188" s="77">
        <v>0</v>
      </c>
      <c r="G188" s="77">
        <v>82700577.280000001</v>
      </c>
      <c r="H188" s="26">
        <v>0</v>
      </c>
      <c r="I188" s="44">
        <v>8.9528099656079139E-3</v>
      </c>
      <c r="J188" s="76">
        <v>568275467.95000005</v>
      </c>
      <c r="K188" s="77">
        <v>568275467.95000005</v>
      </c>
    </row>
    <row r="189" spans="1:11" s="32" customFormat="1" x14ac:dyDescent="0.2">
      <c r="A189" s="33" t="s">
        <v>313</v>
      </c>
      <c r="B189" s="34" t="s">
        <v>379</v>
      </c>
      <c r="C189" s="35" t="s">
        <v>315</v>
      </c>
      <c r="D189" s="35" t="s">
        <v>380</v>
      </c>
      <c r="E189" s="77">
        <v>351584799.22000003</v>
      </c>
      <c r="F189" s="77">
        <v>0</v>
      </c>
      <c r="G189" s="77">
        <v>351584799.22000003</v>
      </c>
      <c r="H189" s="26">
        <v>0</v>
      </c>
      <c r="I189" s="44">
        <v>3.5979577833937786E-2</v>
      </c>
      <c r="J189" s="76">
        <v>2283787046.6199999</v>
      </c>
      <c r="K189" s="77">
        <v>2283787046.6199999</v>
      </c>
    </row>
    <row r="190" spans="1:11" s="32" customFormat="1" x14ac:dyDescent="0.2">
      <c r="A190" s="33" t="s">
        <v>313</v>
      </c>
      <c r="B190" s="34" t="s">
        <v>381</v>
      </c>
      <c r="C190" s="35" t="s">
        <v>315</v>
      </c>
      <c r="D190" s="35" t="s">
        <v>382</v>
      </c>
      <c r="E190" s="77">
        <v>125245376.92</v>
      </c>
      <c r="F190" s="77">
        <v>0</v>
      </c>
      <c r="G190" s="77">
        <v>125245376.92</v>
      </c>
      <c r="H190" s="26">
        <v>0</v>
      </c>
      <c r="I190" s="44">
        <v>1.5378419498224993E-2</v>
      </c>
      <c r="J190" s="76">
        <v>976138058.36000001</v>
      </c>
      <c r="K190" s="77">
        <v>976138058.36000001</v>
      </c>
    </row>
    <row r="191" spans="1:11" s="32" customFormat="1" x14ac:dyDescent="0.2">
      <c r="A191" s="33" t="s">
        <v>313</v>
      </c>
      <c r="B191" s="34" t="s">
        <v>383</v>
      </c>
      <c r="C191" s="35" t="s">
        <v>315</v>
      </c>
      <c r="D191" s="35" t="s">
        <v>384</v>
      </c>
      <c r="E191" s="77">
        <v>264278718.74000001</v>
      </c>
      <c r="F191" s="77">
        <v>0</v>
      </c>
      <c r="G191" s="77">
        <v>264278718.74000001</v>
      </c>
      <c r="H191" s="26">
        <v>0</v>
      </c>
      <c r="I191" s="44">
        <v>2.8014421663179159E-2</v>
      </c>
      <c r="J191" s="76">
        <v>1778202446.0699999</v>
      </c>
      <c r="K191" s="77">
        <v>1778202446.0699999</v>
      </c>
    </row>
    <row r="192" spans="1:11" s="32" customFormat="1" x14ac:dyDescent="0.2">
      <c r="A192" s="33" t="s">
        <v>313</v>
      </c>
      <c r="B192" s="34" t="s">
        <v>385</v>
      </c>
      <c r="C192" s="35" t="s">
        <v>315</v>
      </c>
      <c r="D192" s="35" t="s">
        <v>386</v>
      </c>
      <c r="E192" s="77">
        <v>111349212.73</v>
      </c>
      <c r="F192" s="77">
        <v>0</v>
      </c>
      <c r="G192" s="77">
        <v>111349212.73</v>
      </c>
      <c r="H192" s="26">
        <v>0</v>
      </c>
      <c r="I192" s="44">
        <v>1.2168278307414968E-2</v>
      </c>
      <c r="J192" s="76">
        <v>772375832.38</v>
      </c>
      <c r="K192" s="77">
        <v>772375832.38</v>
      </c>
    </row>
    <row r="193" spans="1:11" s="32" customFormat="1" x14ac:dyDescent="0.2">
      <c r="A193" s="33" t="s">
        <v>313</v>
      </c>
      <c r="B193" s="34" t="s">
        <v>387</v>
      </c>
      <c r="C193" s="35" t="s">
        <v>315</v>
      </c>
      <c r="D193" s="35" t="s">
        <v>388</v>
      </c>
      <c r="E193" s="77">
        <v>199417272.91999999</v>
      </c>
      <c r="F193" s="77">
        <v>0</v>
      </c>
      <c r="G193" s="77">
        <v>199417272.91999999</v>
      </c>
      <c r="H193" s="26">
        <v>0</v>
      </c>
      <c r="I193" s="44">
        <v>1.7271688962569306E-2</v>
      </c>
      <c r="J193" s="76">
        <v>1096312461.1400001</v>
      </c>
      <c r="K193" s="77">
        <v>1096312461.1400001</v>
      </c>
    </row>
    <row r="194" spans="1:11" s="32" customFormat="1" x14ac:dyDescent="0.2">
      <c r="A194" s="33" t="s">
        <v>313</v>
      </c>
      <c r="B194" s="34" t="s">
        <v>389</v>
      </c>
      <c r="C194" s="35" t="s">
        <v>315</v>
      </c>
      <c r="D194" s="35" t="s">
        <v>390</v>
      </c>
      <c r="E194" s="77">
        <v>356902233.31999999</v>
      </c>
      <c r="F194" s="77">
        <v>0</v>
      </c>
      <c r="G194" s="77">
        <v>356902233.31999999</v>
      </c>
      <c r="H194" s="26">
        <v>0</v>
      </c>
      <c r="I194" s="44">
        <v>4.1719050318137454E-2</v>
      </c>
      <c r="J194" s="76">
        <v>2648097405.5300002</v>
      </c>
      <c r="K194" s="77">
        <v>2648097405.5300002</v>
      </c>
    </row>
    <row r="195" spans="1:11" s="32" customFormat="1" x14ac:dyDescent="0.2">
      <c r="A195" s="33" t="s">
        <v>313</v>
      </c>
      <c r="B195" s="34" t="s">
        <v>391</v>
      </c>
      <c r="C195" s="35" t="s">
        <v>315</v>
      </c>
      <c r="D195" s="35" t="s">
        <v>392</v>
      </c>
      <c r="E195" s="77">
        <v>145488737.11000001</v>
      </c>
      <c r="F195" s="77">
        <v>0</v>
      </c>
      <c r="G195" s="77">
        <v>145488737.11000001</v>
      </c>
      <c r="H195" s="26">
        <v>0</v>
      </c>
      <c r="I195" s="44">
        <v>1.7746870831504346E-2</v>
      </c>
      <c r="J195" s="76">
        <v>1126474410.29</v>
      </c>
      <c r="K195" s="77">
        <v>1126474410.29</v>
      </c>
    </row>
    <row r="196" spans="1:11" s="32" customFormat="1" x14ac:dyDescent="0.2">
      <c r="A196" s="33" t="s">
        <v>313</v>
      </c>
      <c r="B196" s="34" t="s">
        <v>393</v>
      </c>
      <c r="C196" s="35" t="s">
        <v>315</v>
      </c>
      <c r="D196" s="35" t="s">
        <v>394</v>
      </c>
      <c r="E196" s="77">
        <v>69491889.709999993</v>
      </c>
      <c r="F196" s="77">
        <v>0</v>
      </c>
      <c r="G196" s="77">
        <v>69491889.709999993</v>
      </c>
      <c r="H196" s="26">
        <v>0</v>
      </c>
      <c r="I196" s="44">
        <v>7.8426316978269482E-3</v>
      </c>
      <c r="J196" s="76">
        <v>497807416.35000002</v>
      </c>
      <c r="K196" s="77">
        <v>497807416.35000002</v>
      </c>
    </row>
    <row r="197" spans="1:11" s="32" customFormat="1" x14ac:dyDescent="0.2">
      <c r="A197" s="33" t="s">
        <v>313</v>
      </c>
      <c r="B197" s="34" t="s">
        <v>395</v>
      </c>
      <c r="C197" s="35" t="s">
        <v>315</v>
      </c>
      <c r="D197" s="35" t="s">
        <v>396</v>
      </c>
      <c r="E197" s="77">
        <v>105286143.63</v>
      </c>
      <c r="F197" s="77">
        <v>0</v>
      </c>
      <c r="G197" s="77">
        <v>105286143.63</v>
      </c>
      <c r="H197" s="26">
        <v>0</v>
      </c>
      <c r="I197" s="44">
        <v>1.305471623332069E-2</v>
      </c>
      <c r="J197" s="76">
        <v>828642069.36000001</v>
      </c>
      <c r="K197" s="77">
        <v>828642069.36000001</v>
      </c>
    </row>
    <row r="198" spans="1:11" s="32" customFormat="1" x14ac:dyDescent="0.2">
      <c r="A198" s="33" t="s">
        <v>313</v>
      </c>
      <c r="B198" s="34" t="s">
        <v>397</v>
      </c>
      <c r="C198" s="35" t="s">
        <v>315</v>
      </c>
      <c r="D198" s="35" t="s">
        <v>398</v>
      </c>
      <c r="E198" s="77">
        <v>171902192.63</v>
      </c>
      <c r="F198" s="77">
        <v>0</v>
      </c>
      <c r="G198" s="77">
        <v>171902192.63</v>
      </c>
      <c r="H198" s="26">
        <v>0</v>
      </c>
      <c r="I198" s="44">
        <v>2.1961712700354147E-2</v>
      </c>
      <c r="J198" s="76">
        <v>1394009546.7</v>
      </c>
      <c r="K198" s="77">
        <v>1394009546.7</v>
      </c>
    </row>
    <row r="199" spans="1:11" s="32" customFormat="1" x14ac:dyDescent="0.2">
      <c r="A199" s="33" t="s">
        <v>313</v>
      </c>
      <c r="B199" s="34" t="s">
        <v>399</v>
      </c>
      <c r="C199" s="35" t="s">
        <v>315</v>
      </c>
      <c r="D199" s="35" t="s">
        <v>400</v>
      </c>
      <c r="E199" s="77">
        <v>744614670.32000005</v>
      </c>
      <c r="F199" s="77">
        <v>0</v>
      </c>
      <c r="G199" s="77">
        <v>744614670.32000005</v>
      </c>
      <c r="H199" s="26">
        <v>0</v>
      </c>
      <c r="I199" s="44">
        <v>5.6414529058543258E-2</v>
      </c>
      <c r="J199" s="76">
        <v>3580886115.4499998</v>
      </c>
      <c r="K199" s="77">
        <v>3580886115.4499998</v>
      </c>
    </row>
    <row r="200" spans="1:11" s="32" customFormat="1" x14ac:dyDescent="0.2">
      <c r="A200" s="33" t="s">
        <v>313</v>
      </c>
      <c r="B200" s="34" t="s">
        <v>401</v>
      </c>
      <c r="C200" s="35" t="s">
        <v>315</v>
      </c>
      <c r="D200" s="35" t="s">
        <v>402</v>
      </c>
      <c r="E200" s="77">
        <v>107349857.40000001</v>
      </c>
      <c r="F200" s="77">
        <v>0</v>
      </c>
      <c r="G200" s="77">
        <v>107349857.40000001</v>
      </c>
      <c r="H200" s="26">
        <v>0</v>
      </c>
      <c r="I200" s="44">
        <v>1.15077115837833E-2</v>
      </c>
      <c r="J200" s="76">
        <v>730446665.39999998</v>
      </c>
      <c r="K200" s="77">
        <v>730446665.39999998</v>
      </c>
    </row>
    <row r="201" spans="1:11" s="32" customFormat="1" x14ac:dyDescent="0.2">
      <c r="A201" s="33" t="s">
        <v>313</v>
      </c>
      <c r="B201" s="34" t="s">
        <v>403</v>
      </c>
      <c r="C201" s="35" t="s">
        <v>315</v>
      </c>
      <c r="D201" s="35" t="s">
        <v>404</v>
      </c>
      <c r="E201" s="77">
        <v>161624169.38</v>
      </c>
      <c r="F201" s="77">
        <v>0</v>
      </c>
      <c r="G201" s="77">
        <v>161624169.38</v>
      </c>
      <c r="H201" s="26">
        <v>0</v>
      </c>
      <c r="I201" s="44">
        <v>1.9407876512378169E-2</v>
      </c>
      <c r="J201" s="76">
        <v>1231905976.9400001</v>
      </c>
      <c r="K201" s="77">
        <v>1231905976.9400001</v>
      </c>
    </row>
    <row r="202" spans="1:11" s="32" customFormat="1" x14ac:dyDescent="0.2">
      <c r="A202" s="33" t="s">
        <v>313</v>
      </c>
      <c r="B202" s="34" t="s">
        <v>405</v>
      </c>
      <c r="C202" s="35" t="s">
        <v>315</v>
      </c>
      <c r="D202" s="35" t="s">
        <v>406</v>
      </c>
      <c r="E202" s="77">
        <v>101784667.87</v>
      </c>
      <c r="F202" s="77">
        <v>0</v>
      </c>
      <c r="G202" s="77">
        <v>101784667.87</v>
      </c>
      <c r="H202" s="26">
        <v>0</v>
      </c>
      <c r="I202" s="44">
        <v>1.1002697669264896E-2</v>
      </c>
      <c r="J202" s="76">
        <v>698391140.97000003</v>
      </c>
      <c r="K202" s="77">
        <v>698391140.97000003</v>
      </c>
    </row>
    <row r="203" spans="1:11" s="32" customFormat="1" x14ac:dyDescent="0.2">
      <c r="A203" s="33" t="s">
        <v>407</v>
      </c>
      <c r="B203" s="34" t="s">
        <v>408</v>
      </c>
      <c r="C203" s="35" t="s">
        <v>409</v>
      </c>
      <c r="D203" s="35" t="s">
        <v>410</v>
      </c>
      <c r="E203" s="77">
        <v>1672892883.23</v>
      </c>
      <c r="F203" s="77">
        <v>2094740324.6500001</v>
      </c>
      <c r="G203" s="77">
        <v>3767633207.8800001</v>
      </c>
      <c r="H203" s="26">
        <v>2509286804</v>
      </c>
      <c r="I203" s="44">
        <v>9.3351615553283418E-2</v>
      </c>
      <c r="J203" s="76">
        <v>8777644620.7000008</v>
      </c>
      <c r="K203" s="77">
        <v>11286931424.700001</v>
      </c>
    </row>
    <row r="204" spans="1:11" s="32" customFormat="1" x14ac:dyDescent="0.2">
      <c r="A204" s="33" t="s">
        <v>407</v>
      </c>
      <c r="B204" s="34" t="s">
        <v>411</v>
      </c>
      <c r="C204" s="35" t="s">
        <v>409</v>
      </c>
      <c r="D204" s="35" t="s">
        <v>412</v>
      </c>
      <c r="E204" s="77">
        <v>21034473.960000001</v>
      </c>
      <c r="F204" s="77">
        <v>0</v>
      </c>
      <c r="G204" s="77">
        <v>21034473.960000001</v>
      </c>
      <c r="H204" s="26">
        <v>0</v>
      </c>
      <c r="I204" s="44">
        <v>1.6563336662746234E-3</v>
      </c>
      <c r="J204" s="76">
        <v>155741367.83000001</v>
      </c>
      <c r="K204" s="77">
        <v>155741367.83000001</v>
      </c>
    </row>
    <row r="205" spans="1:11" s="32" customFormat="1" x14ac:dyDescent="0.2">
      <c r="A205" s="33" t="s">
        <v>407</v>
      </c>
      <c r="B205" s="34" t="s">
        <v>413</v>
      </c>
      <c r="C205" s="35" t="s">
        <v>409</v>
      </c>
      <c r="D205" s="35" t="s">
        <v>414</v>
      </c>
      <c r="E205" s="77">
        <v>151816726.47</v>
      </c>
      <c r="F205" s="77">
        <v>0</v>
      </c>
      <c r="G205" s="77">
        <v>151816726.47</v>
      </c>
      <c r="H205" s="26">
        <v>0</v>
      </c>
      <c r="I205" s="44">
        <v>1.9286461503909596E-2</v>
      </c>
      <c r="J205" s="76">
        <v>1813463045.8099999</v>
      </c>
      <c r="K205" s="77">
        <v>1813463045.8099999</v>
      </c>
    </row>
    <row r="206" spans="1:11" s="32" customFormat="1" x14ac:dyDescent="0.2">
      <c r="A206" s="33" t="s">
        <v>407</v>
      </c>
      <c r="B206" s="34" t="s">
        <v>415</v>
      </c>
      <c r="C206" s="35" t="s">
        <v>409</v>
      </c>
      <c r="D206" s="35" t="s">
        <v>416</v>
      </c>
      <c r="E206" s="77">
        <v>40885931.039999999</v>
      </c>
      <c r="F206" s="77">
        <v>0</v>
      </c>
      <c r="G206" s="77">
        <v>40885931.039999999</v>
      </c>
      <c r="H206" s="26">
        <v>0</v>
      </c>
      <c r="I206" s="44">
        <v>5.5526332897948569E-3</v>
      </c>
      <c r="J206" s="76">
        <v>522101748.73000002</v>
      </c>
      <c r="K206" s="77">
        <v>522101748.73000002</v>
      </c>
    </row>
    <row r="207" spans="1:11" s="32" customFormat="1" x14ac:dyDescent="0.2">
      <c r="A207" s="33" t="s">
        <v>407</v>
      </c>
      <c r="B207" s="34" t="s">
        <v>417</v>
      </c>
      <c r="C207" s="35" t="s">
        <v>409</v>
      </c>
      <c r="D207" s="35" t="s">
        <v>418</v>
      </c>
      <c r="E207" s="77">
        <v>49082152.630000003</v>
      </c>
      <c r="F207" s="77">
        <v>0</v>
      </c>
      <c r="G207" s="77">
        <v>49082152.630000003</v>
      </c>
      <c r="H207" s="26">
        <v>0</v>
      </c>
      <c r="I207" s="44">
        <v>7.1144037494311431E-3</v>
      </c>
      <c r="J207" s="76">
        <v>668951548.73000002</v>
      </c>
      <c r="K207" s="77">
        <v>668951548.73000002</v>
      </c>
    </row>
    <row r="208" spans="1:11" s="32" customFormat="1" x14ac:dyDescent="0.2">
      <c r="A208" s="33" t="s">
        <v>407</v>
      </c>
      <c r="B208" s="34" t="s">
        <v>419</v>
      </c>
      <c r="C208" s="35" t="s">
        <v>409</v>
      </c>
      <c r="D208" s="35" t="s">
        <v>420</v>
      </c>
      <c r="E208" s="77">
        <v>12900848.449999999</v>
      </c>
      <c r="F208" s="77">
        <v>0</v>
      </c>
      <c r="G208" s="77">
        <v>12900848.449999999</v>
      </c>
      <c r="H208" s="26">
        <v>0</v>
      </c>
      <c r="I208" s="44">
        <v>1.7494193228092365E-3</v>
      </c>
      <c r="J208" s="76">
        <v>164494004.91999999</v>
      </c>
      <c r="K208" s="77">
        <v>164494004.91999999</v>
      </c>
    </row>
    <row r="209" spans="1:11" s="32" customFormat="1" x14ac:dyDescent="0.2">
      <c r="A209" s="33" t="s">
        <v>407</v>
      </c>
      <c r="B209" s="34" t="s">
        <v>421</v>
      </c>
      <c r="C209" s="35" t="s">
        <v>409</v>
      </c>
      <c r="D209" s="35" t="s">
        <v>422</v>
      </c>
      <c r="E209" s="77">
        <v>10442291.59</v>
      </c>
      <c r="F209" s="77">
        <v>0</v>
      </c>
      <c r="G209" s="77">
        <v>10442291.59</v>
      </c>
      <c r="H209" s="26">
        <v>0</v>
      </c>
      <c r="I209" s="44">
        <v>1.4878929544500854E-3</v>
      </c>
      <c r="J209" s="76">
        <v>139903262.63</v>
      </c>
      <c r="K209" s="77">
        <v>139903262.63</v>
      </c>
    </row>
    <row r="210" spans="1:11" s="32" customFormat="1" x14ac:dyDescent="0.2">
      <c r="A210" s="33" t="s">
        <v>407</v>
      </c>
      <c r="B210" s="34" t="s">
        <v>423</v>
      </c>
      <c r="C210" s="35" t="s">
        <v>409</v>
      </c>
      <c r="D210" s="35" t="s">
        <v>424</v>
      </c>
      <c r="E210" s="77">
        <v>38618854.659999996</v>
      </c>
      <c r="F210" s="77">
        <v>0</v>
      </c>
      <c r="G210" s="77">
        <v>38618854.659999996</v>
      </c>
      <c r="H210" s="26">
        <v>0</v>
      </c>
      <c r="I210" s="44">
        <v>5.5880944922842334E-3</v>
      </c>
      <c r="J210" s="76">
        <v>525436086.66000003</v>
      </c>
      <c r="K210" s="77">
        <v>525436086.66000003</v>
      </c>
    </row>
    <row r="211" spans="1:11" s="32" customFormat="1" x14ac:dyDescent="0.2">
      <c r="A211" s="33" t="s">
        <v>407</v>
      </c>
      <c r="B211" s="34" t="s">
        <v>425</v>
      </c>
      <c r="C211" s="35" t="s">
        <v>409</v>
      </c>
      <c r="D211" s="35" t="s">
        <v>426</v>
      </c>
      <c r="E211" s="77">
        <v>58974062.25</v>
      </c>
      <c r="F211" s="77">
        <v>0</v>
      </c>
      <c r="G211" s="77">
        <v>58974062.25</v>
      </c>
      <c r="H211" s="26">
        <v>0</v>
      </c>
      <c r="I211" s="44">
        <v>5.7284617521380149E-3</v>
      </c>
      <c r="J211" s="76">
        <v>538634507.66999996</v>
      </c>
      <c r="K211" s="77">
        <v>538634507.66999996</v>
      </c>
    </row>
    <row r="212" spans="1:11" s="32" customFormat="1" x14ac:dyDescent="0.2">
      <c r="A212" s="33" t="s">
        <v>407</v>
      </c>
      <c r="B212" s="34" t="s">
        <v>427</v>
      </c>
      <c r="C212" s="35" t="s">
        <v>409</v>
      </c>
      <c r="D212" s="35" t="s">
        <v>59</v>
      </c>
      <c r="E212" s="77">
        <v>16744241.85</v>
      </c>
      <c r="F212" s="77">
        <v>0</v>
      </c>
      <c r="G212" s="77">
        <v>16744241.85</v>
      </c>
      <c r="H212" s="26">
        <v>0</v>
      </c>
      <c r="I212" s="44">
        <v>2.6285616345250269E-3</v>
      </c>
      <c r="J212" s="76">
        <v>247157799.62</v>
      </c>
      <c r="K212" s="77">
        <v>247157799.62</v>
      </c>
    </row>
    <row r="213" spans="1:11" s="32" customFormat="1" x14ac:dyDescent="0.2">
      <c r="A213" s="33" t="s">
        <v>407</v>
      </c>
      <c r="B213" s="34" t="s">
        <v>428</v>
      </c>
      <c r="C213" s="35" t="s">
        <v>409</v>
      </c>
      <c r="D213" s="35" t="s">
        <v>429</v>
      </c>
      <c r="E213" s="77">
        <v>33126996.300000001</v>
      </c>
      <c r="F213" s="77">
        <v>0</v>
      </c>
      <c r="G213" s="77">
        <v>33126996.300000001</v>
      </c>
      <c r="H213" s="26">
        <v>0</v>
      </c>
      <c r="I213" s="44">
        <v>5.4787557846086559E-3</v>
      </c>
      <c r="J213" s="76">
        <v>515155211.36000001</v>
      </c>
      <c r="K213" s="77">
        <v>515155211.36000001</v>
      </c>
    </row>
    <row r="214" spans="1:11" s="32" customFormat="1" x14ac:dyDescent="0.2">
      <c r="A214" s="33" t="s">
        <v>407</v>
      </c>
      <c r="B214" s="34" t="s">
        <v>430</v>
      </c>
      <c r="C214" s="35" t="s">
        <v>409</v>
      </c>
      <c r="D214" s="35" t="s">
        <v>431</v>
      </c>
      <c r="E214" s="77">
        <v>5122781.7300000004</v>
      </c>
      <c r="F214" s="77">
        <v>0</v>
      </c>
      <c r="G214" s="77">
        <v>5122781.7300000004</v>
      </c>
      <c r="H214" s="26">
        <v>0</v>
      </c>
      <c r="I214" s="44">
        <v>6.929709986465641E-4</v>
      </c>
      <c r="J214" s="76">
        <v>65158520.530000001</v>
      </c>
      <c r="K214" s="77">
        <v>65158520.530000001</v>
      </c>
    </row>
    <row r="215" spans="1:11" s="32" customFormat="1" x14ac:dyDescent="0.2">
      <c r="A215" s="33" t="s">
        <v>407</v>
      </c>
      <c r="B215" s="34" t="s">
        <v>432</v>
      </c>
      <c r="C215" s="35" t="s">
        <v>409</v>
      </c>
      <c r="D215" s="35" t="s">
        <v>67</v>
      </c>
      <c r="E215" s="77">
        <v>19957720.879999999</v>
      </c>
      <c r="F215" s="77">
        <v>0</v>
      </c>
      <c r="G215" s="77">
        <v>19957720.879999999</v>
      </c>
      <c r="H215" s="26">
        <v>0</v>
      </c>
      <c r="I215" s="44">
        <v>3.1929857741476012E-3</v>
      </c>
      <c r="J215" s="76">
        <v>300229345.13</v>
      </c>
      <c r="K215" s="77">
        <v>300229345.13</v>
      </c>
    </row>
    <row r="216" spans="1:11" s="32" customFormat="1" x14ac:dyDescent="0.2">
      <c r="A216" s="33" t="s">
        <v>407</v>
      </c>
      <c r="B216" s="34" t="s">
        <v>433</v>
      </c>
      <c r="C216" s="35" t="s">
        <v>409</v>
      </c>
      <c r="D216" s="35" t="s">
        <v>434</v>
      </c>
      <c r="E216" s="77">
        <v>20153408.300000001</v>
      </c>
      <c r="F216" s="77">
        <v>0</v>
      </c>
      <c r="G216" s="77">
        <v>20153408.300000001</v>
      </c>
      <c r="H216" s="26">
        <v>0</v>
      </c>
      <c r="I216" s="44">
        <v>3.0836470664720242E-3</v>
      </c>
      <c r="J216" s="76">
        <v>289948469.81999999</v>
      </c>
      <c r="K216" s="77">
        <v>289948469.81999999</v>
      </c>
    </row>
    <row r="217" spans="1:11" s="32" customFormat="1" x14ac:dyDescent="0.2">
      <c r="A217" s="33" t="s">
        <v>407</v>
      </c>
      <c r="B217" s="34" t="s">
        <v>435</v>
      </c>
      <c r="C217" s="35" t="s">
        <v>409</v>
      </c>
      <c r="D217" s="35" t="s">
        <v>436</v>
      </c>
      <c r="E217" s="77">
        <v>21735244.440000001</v>
      </c>
      <c r="F217" s="77">
        <v>0</v>
      </c>
      <c r="G217" s="77">
        <v>21735244.440000001</v>
      </c>
      <c r="H217" s="26">
        <v>0</v>
      </c>
      <c r="I217" s="44">
        <v>3.2712959296449743E-3</v>
      </c>
      <c r="J217" s="76">
        <v>307592674.74000001</v>
      </c>
      <c r="K217" s="77">
        <v>307592674.74000001</v>
      </c>
    </row>
    <row r="218" spans="1:11" s="32" customFormat="1" x14ac:dyDescent="0.2">
      <c r="A218" s="33" t="s">
        <v>407</v>
      </c>
      <c r="B218" s="34" t="s">
        <v>437</v>
      </c>
      <c r="C218" s="35" t="s">
        <v>409</v>
      </c>
      <c r="D218" s="35" t="s">
        <v>438</v>
      </c>
      <c r="E218" s="77">
        <v>21903965.18</v>
      </c>
      <c r="F218" s="77">
        <v>0</v>
      </c>
      <c r="G218" s="77">
        <v>21903965.18</v>
      </c>
      <c r="H218" s="26">
        <v>0</v>
      </c>
      <c r="I218" s="44">
        <v>3.1708225225917409E-3</v>
      </c>
      <c r="J218" s="76">
        <v>298145383.92000002</v>
      </c>
      <c r="K218" s="77">
        <v>298145383.92000002</v>
      </c>
    </row>
    <row r="219" spans="1:11" s="32" customFormat="1" x14ac:dyDescent="0.2">
      <c r="A219" s="33" t="s">
        <v>407</v>
      </c>
      <c r="B219" s="34" t="s">
        <v>439</v>
      </c>
      <c r="C219" s="35" t="s">
        <v>409</v>
      </c>
      <c r="D219" s="35" t="s">
        <v>440</v>
      </c>
      <c r="E219" s="77">
        <v>848780485.90999997</v>
      </c>
      <c r="F219" s="77">
        <v>0</v>
      </c>
      <c r="G219" s="77">
        <v>848780485.90999997</v>
      </c>
      <c r="H219" s="26">
        <v>0</v>
      </c>
      <c r="I219" s="44">
        <v>4.6581244570003372E-2</v>
      </c>
      <c r="J219" s="76">
        <v>4379930742.5200005</v>
      </c>
      <c r="K219" s="77">
        <v>4379930742.5200005</v>
      </c>
    </row>
    <row r="220" spans="1:11" s="32" customFormat="1" x14ac:dyDescent="0.2">
      <c r="A220" s="33" t="s">
        <v>407</v>
      </c>
      <c r="B220" s="34" t="s">
        <v>441</v>
      </c>
      <c r="C220" s="35" t="s">
        <v>409</v>
      </c>
      <c r="D220" s="35" t="s">
        <v>442</v>
      </c>
      <c r="E220" s="77">
        <v>26778684.93</v>
      </c>
      <c r="F220" s="77">
        <v>0</v>
      </c>
      <c r="G220" s="77">
        <v>26778684.93</v>
      </c>
      <c r="H220" s="26">
        <v>0</v>
      </c>
      <c r="I220" s="44">
        <v>4.0278015827516708E-3</v>
      </c>
      <c r="J220" s="76">
        <v>378725217.41000003</v>
      </c>
      <c r="K220" s="77">
        <v>378725217.41000003</v>
      </c>
    </row>
    <row r="221" spans="1:11" s="32" customFormat="1" x14ac:dyDescent="0.2">
      <c r="A221" s="33" t="s">
        <v>407</v>
      </c>
      <c r="B221" s="34" t="s">
        <v>443</v>
      </c>
      <c r="C221" s="35" t="s">
        <v>409</v>
      </c>
      <c r="D221" s="35" t="s">
        <v>444</v>
      </c>
      <c r="E221" s="77">
        <v>59227207.840000004</v>
      </c>
      <c r="F221" s="77">
        <v>0</v>
      </c>
      <c r="G221" s="77">
        <v>59227207.840000004</v>
      </c>
      <c r="H221" s="26">
        <v>0</v>
      </c>
      <c r="I221" s="44">
        <v>9.791724537379063E-3</v>
      </c>
      <c r="J221" s="76">
        <v>920694063.01999998</v>
      </c>
      <c r="K221" s="77">
        <v>920694063.01999998</v>
      </c>
    </row>
    <row r="222" spans="1:11" s="32" customFormat="1" x14ac:dyDescent="0.2">
      <c r="A222" s="33" t="s">
        <v>407</v>
      </c>
      <c r="B222" s="34" t="s">
        <v>445</v>
      </c>
      <c r="C222" s="35" t="s">
        <v>409</v>
      </c>
      <c r="D222" s="35" t="s">
        <v>446</v>
      </c>
      <c r="E222" s="77">
        <v>54134658.560000002</v>
      </c>
      <c r="F222" s="77">
        <v>0</v>
      </c>
      <c r="G222" s="77">
        <v>54134658.560000002</v>
      </c>
      <c r="H222" s="26">
        <v>0</v>
      </c>
      <c r="I222" s="44">
        <v>7.287277111566853E-3</v>
      </c>
      <c r="J222" s="76">
        <v>685206446.16999996</v>
      </c>
      <c r="K222" s="77">
        <v>685206446.16999996</v>
      </c>
    </row>
    <row r="223" spans="1:11" s="32" customFormat="1" x14ac:dyDescent="0.2">
      <c r="A223" s="33" t="s">
        <v>407</v>
      </c>
      <c r="B223" s="34" t="s">
        <v>447</v>
      </c>
      <c r="C223" s="35" t="s">
        <v>409</v>
      </c>
      <c r="D223" s="35" t="s">
        <v>448</v>
      </c>
      <c r="E223" s="77">
        <v>16135142.689999999</v>
      </c>
      <c r="F223" s="77">
        <v>0</v>
      </c>
      <c r="G223" s="77">
        <v>16135142.689999999</v>
      </c>
      <c r="H223" s="26">
        <v>0</v>
      </c>
      <c r="I223" s="44">
        <v>2.3581699655435317E-3</v>
      </c>
      <c r="J223" s="76">
        <v>221733472.84999999</v>
      </c>
      <c r="K223" s="77">
        <v>221733472.84999999</v>
      </c>
    </row>
    <row r="224" spans="1:11" s="32" customFormat="1" x14ac:dyDescent="0.2">
      <c r="A224" s="33" t="s">
        <v>407</v>
      </c>
      <c r="B224" s="34" t="s">
        <v>449</v>
      </c>
      <c r="C224" s="35" t="s">
        <v>409</v>
      </c>
      <c r="D224" s="35" t="s">
        <v>450</v>
      </c>
      <c r="E224" s="77">
        <v>29150022.890000001</v>
      </c>
      <c r="F224" s="77">
        <v>0</v>
      </c>
      <c r="G224" s="77">
        <v>29150022.890000001</v>
      </c>
      <c r="H224" s="26">
        <v>0</v>
      </c>
      <c r="I224" s="44">
        <v>5.1285764100260636E-3</v>
      </c>
      <c r="J224" s="76">
        <v>482228624.22000003</v>
      </c>
      <c r="K224" s="77">
        <v>482228624.22000003</v>
      </c>
    </row>
    <row r="225" spans="1:11" s="32" customFormat="1" x14ac:dyDescent="0.2">
      <c r="A225" s="33" t="s">
        <v>407</v>
      </c>
      <c r="B225" s="34" t="s">
        <v>451</v>
      </c>
      <c r="C225" s="35" t="s">
        <v>409</v>
      </c>
      <c r="D225" s="35" t="s">
        <v>452</v>
      </c>
      <c r="E225" s="77">
        <v>57221112.869999997</v>
      </c>
      <c r="F225" s="77">
        <v>0</v>
      </c>
      <c r="G225" s="77">
        <v>57221112.869999997</v>
      </c>
      <c r="H225" s="26">
        <v>0</v>
      </c>
      <c r="I225" s="44">
        <v>9.5095124675677756E-3</v>
      </c>
      <c r="J225" s="76">
        <v>894158290.25999999</v>
      </c>
      <c r="K225" s="77">
        <v>894158290.25999999</v>
      </c>
    </row>
    <row r="226" spans="1:11" s="32" customFormat="1" x14ac:dyDescent="0.2">
      <c r="A226" s="33" t="s">
        <v>407</v>
      </c>
      <c r="B226" s="34" t="s">
        <v>453</v>
      </c>
      <c r="C226" s="35" t="s">
        <v>409</v>
      </c>
      <c r="D226" s="35" t="s">
        <v>454</v>
      </c>
      <c r="E226" s="77">
        <v>22533382.960000001</v>
      </c>
      <c r="F226" s="77">
        <v>0</v>
      </c>
      <c r="G226" s="77">
        <v>22533382.960000001</v>
      </c>
      <c r="H226" s="26">
        <v>0</v>
      </c>
      <c r="I226" s="44">
        <v>3.4884957948924048E-3</v>
      </c>
      <c r="J226" s="76">
        <v>328015494.61000001</v>
      </c>
      <c r="K226" s="77">
        <v>328015494.61000001</v>
      </c>
    </row>
    <row r="227" spans="1:11" s="32" customFormat="1" x14ac:dyDescent="0.2">
      <c r="A227" s="33" t="s">
        <v>407</v>
      </c>
      <c r="B227" s="34" t="s">
        <v>455</v>
      </c>
      <c r="C227" s="35" t="s">
        <v>409</v>
      </c>
      <c r="D227" s="35" t="s">
        <v>456</v>
      </c>
      <c r="E227" s="77">
        <v>12255497.720000001</v>
      </c>
      <c r="F227" s="77">
        <v>0</v>
      </c>
      <c r="G227" s="77">
        <v>12255497.720000001</v>
      </c>
      <c r="H227" s="26">
        <v>0</v>
      </c>
      <c r="I227" s="44">
        <v>1.5159664064208417E-3</v>
      </c>
      <c r="J227" s="76">
        <v>142542946.83000001</v>
      </c>
      <c r="K227" s="77">
        <v>142542946.83000001</v>
      </c>
    </row>
    <row r="228" spans="1:11" s="32" customFormat="1" x14ac:dyDescent="0.2">
      <c r="A228" s="33" t="s">
        <v>407</v>
      </c>
      <c r="B228" s="34" t="s">
        <v>457</v>
      </c>
      <c r="C228" s="35" t="s">
        <v>409</v>
      </c>
      <c r="D228" s="35" t="s">
        <v>458</v>
      </c>
      <c r="E228" s="77">
        <v>23594386.350000001</v>
      </c>
      <c r="F228" s="77">
        <v>0</v>
      </c>
      <c r="G228" s="77">
        <v>23594386.350000001</v>
      </c>
      <c r="H228" s="26">
        <v>0</v>
      </c>
      <c r="I228" s="44">
        <v>3.6702344576504588E-3</v>
      </c>
      <c r="J228" s="76">
        <v>345103976.54000002</v>
      </c>
      <c r="K228" s="77">
        <v>345103976.54000002</v>
      </c>
    </row>
    <row r="229" spans="1:11" s="32" customFormat="1" x14ac:dyDescent="0.2">
      <c r="A229" s="33" t="s">
        <v>407</v>
      </c>
      <c r="B229" s="34" t="s">
        <v>459</v>
      </c>
      <c r="C229" s="35" t="s">
        <v>409</v>
      </c>
      <c r="D229" s="35" t="s">
        <v>460</v>
      </c>
      <c r="E229" s="77">
        <v>75388616.989999995</v>
      </c>
      <c r="F229" s="77">
        <v>0</v>
      </c>
      <c r="G229" s="77">
        <v>75388616.989999995</v>
      </c>
      <c r="H229" s="26">
        <v>0</v>
      </c>
      <c r="I229" s="44">
        <v>1.2766032896175509E-2</v>
      </c>
      <c r="J229" s="76">
        <v>1200361657.53</v>
      </c>
      <c r="K229" s="77">
        <v>1200361657.53</v>
      </c>
    </row>
    <row r="230" spans="1:11" s="32" customFormat="1" x14ac:dyDescent="0.2">
      <c r="A230" s="33" t="s">
        <v>407</v>
      </c>
      <c r="B230" s="34" t="s">
        <v>461</v>
      </c>
      <c r="C230" s="35" t="s">
        <v>409</v>
      </c>
      <c r="D230" s="35" t="s">
        <v>462</v>
      </c>
      <c r="E230" s="77">
        <v>27149959.48</v>
      </c>
      <c r="F230" s="77">
        <v>0</v>
      </c>
      <c r="G230" s="77">
        <v>27149959.48</v>
      </c>
      <c r="H230" s="26">
        <v>0</v>
      </c>
      <c r="I230" s="44">
        <v>4.1637361922942807E-3</v>
      </c>
      <c r="J230" s="76">
        <v>391506846.17000002</v>
      </c>
      <c r="K230" s="77">
        <v>391506846.17000002</v>
      </c>
    </row>
    <row r="231" spans="1:11" s="32" customFormat="1" x14ac:dyDescent="0.2">
      <c r="A231" s="33" t="s">
        <v>407</v>
      </c>
      <c r="B231" s="34" t="s">
        <v>463</v>
      </c>
      <c r="C231" s="35" t="s">
        <v>409</v>
      </c>
      <c r="D231" s="35" t="s">
        <v>464</v>
      </c>
      <c r="E231" s="77">
        <v>11179565.890000001</v>
      </c>
      <c r="F231" s="77">
        <v>0</v>
      </c>
      <c r="G231" s="77">
        <v>11179565.890000001</v>
      </c>
      <c r="H231" s="26">
        <v>0</v>
      </c>
      <c r="I231" s="44">
        <v>1.8661457810034338E-3</v>
      </c>
      <c r="J231" s="76">
        <v>175469533.97</v>
      </c>
      <c r="K231" s="77">
        <v>175469533.97</v>
      </c>
    </row>
    <row r="232" spans="1:11" s="32" customFormat="1" x14ac:dyDescent="0.2">
      <c r="A232" s="33" t="s">
        <v>407</v>
      </c>
      <c r="B232" s="34" t="s">
        <v>465</v>
      </c>
      <c r="C232" s="35" t="s">
        <v>409</v>
      </c>
      <c r="D232" s="35" t="s">
        <v>466</v>
      </c>
      <c r="E232" s="77">
        <v>34858909.880000003</v>
      </c>
      <c r="F232" s="77">
        <v>0</v>
      </c>
      <c r="G232" s="77">
        <v>34858909.880000003</v>
      </c>
      <c r="H232" s="26">
        <v>0</v>
      </c>
      <c r="I232" s="44">
        <v>6.0151064722604747E-3</v>
      </c>
      <c r="J232" s="76">
        <v>565587072.65999997</v>
      </c>
      <c r="K232" s="77">
        <v>565587072.65999997</v>
      </c>
    </row>
    <row r="233" spans="1:11" s="32" customFormat="1" x14ac:dyDescent="0.2">
      <c r="A233" s="33" t="s">
        <v>407</v>
      </c>
      <c r="B233" s="34" t="s">
        <v>467</v>
      </c>
      <c r="C233" s="35" t="s">
        <v>409</v>
      </c>
      <c r="D233" s="35" t="s">
        <v>468</v>
      </c>
      <c r="E233" s="77">
        <v>16870311.829999998</v>
      </c>
      <c r="F233" s="77">
        <v>0</v>
      </c>
      <c r="G233" s="77">
        <v>16870311.829999998</v>
      </c>
      <c r="H233" s="26">
        <v>0</v>
      </c>
      <c r="I233" s="44">
        <v>2.2695169593200904E-3</v>
      </c>
      <c r="J233" s="76">
        <v>213397628.00999999</v>
      </c>
      <c r="K233" s="77">
        <v>213397628.00999999</v>
      </c>
    </row>
    <row r="234" spans="1:11" s="32" customFormat="1" x14ac:dyDescent="0.2">
      <c r="A234" s="33" t="s">
        <v>407</v>
      </c>
      <c r="B234" s="34" t="s">
        <v>469</v>
      </c>
      <c r="C234" s="35" t="s">
        <v>409</v>
      </c>
      <c r="D234" s="35" t="s">
        <v>470</v>
      </c>
      <c r="E234" s="77">
        <v>1039121300.75</v>
      </c>
      <c r="F234" s="77">
        <v>155422220.13999999</v>
      </c>
      <c r="G234" s="77">
        <v>1194543520.8899999</v>
      </c>
      <c r="H234" s="26">
        <v>0</v>
      </c>
      <c r="I234" s="44">
        <v>7.1689253482585591E-2</v>
      </c>
      <c r="J234" s="76">
        <v>6740780933.0799999</v>
      </c>
      <c r="K234" s="77">
        <v>6740780933.0799999</v>
      </c>
    </row>
    <row r="235" spans="1:11" s="32" customFormat="1" x14ac:dyDescent="0.2">
      <c r="A235" s="33" t="s">
        <v>407</v>
      </c>
      <c r="B235" s="34" t="s">
        <v>471</v>
      </c>
      <c r="C235" s="35" t="s">
        <v>409</v>
      </c>
      <c r="D235" s="35" t="s">
        <v>472</v>
      </c>
      <c r="E235" s="77">
        <v>29932679.809999999</v>
      </c>
      <c r="F235" s="77">
        <v>0</v>
      </c>
      <c r="G235" s="77">
        <v>29932679.809999999</v>
      </c>
      <c r="H235" s="26">
        <v>0</v>
      </c>
      <c r="I235" s="44">
        <v>4.8094255876216761E-3</v>
      </c>
      <c r="J235" s="76">
        <v>452219582.79000002</v>
      </c>
      <c r="K235" s="77">
        <v>452219582.79000002</v>
      </c>
    </row>
    <row r="236" spans="1:11" s="32" customFormat="1" x14ac:dyDescent="0.2">
      <c r="A236" s="33" t="s">
        <v>407</v>
      </c>
      <c r="B236" s="34" t="s">
        <v>473</v>
      </c>
      <c r="C236" s="35" t="s">
        <v>409</v>
      </c>
      <c r="D236" s="35" t="s">
        <v>474</v>
      </c>
      <c r="E236" s="77">
        <v>19610535.239999998</v>
      </c>
      <c r="F236" s="77">
        <v>0</v>
      </c>
      <c r="G236" s="77">
        <v>19610535.239999998</v>
      </c>
      <c r="H236" s="26">
        <v>0</v>
      </c>
      <c r="I236" s="44">
        <v>2.7704064444825324E-3</v>
      </c>
      <c r="J236" s="76">
        <v>260495151.37</v>
      </c>
      <c r="K236" s="77">
        <v>260495151.37</v>
      </c>
    </row>
    <row r="237" spans="1:11" s="32" customFormat="1" x14ac:dyDescent="0.2">
      <c r="A237" s="33" t="s">
        <v>407</v>
      </c>
      <c r="B237" s="34" t="s">
        <v>475</v>
      </c>
      <c r="C237" s="35" t="s">
        <v>409</v>
      </c>
      <c r="D237" s="35" t="s">
        <v>476</v>
      </c>
      <c r="E237" s="77">
        <v>28524935.34</v>
      </c>
      <c r="F237" s="77">
        <v>0</v>
      </c>
      <c r="G237" s="77">
        <v>28524935.34</v>
      </c>
      <c r="H237" s="26">
        <v>0</v>
      </c>
      <c r="I237" s="44">
        <v>4.6365522254859662E-3</v>
      </c>
      <c r="J237" s="76">
        <v>435964685.33999997</v>
      </c>
      <c r="K237" s="77">
        <v>435964685.33999997</v>
      </c>
    </row>
    <row r="238" spans="1:11" s="32" customFormat="1" x14ac:dyDescent="0.2">
      <c r="A238" s="33" t="s">
        <v>407</v>
      </c>
      <c r="B238" s="34" t="s">
        <v>477</v>
      </c>
      <c r="C238" s="35" t="s">
        <v>409</v>
      </c>
      <c r="D238" s="35" t="s">
        <v>478</v>
      </c>
      <c r="E238" s="77">
        <v>21809844.82</v>
      </c>
      <c r="F238" s="77">
        <v>0</v>
      </c>
      <c r="G238" s="77">
        <v>21809844.82</v>
      </c>
      <c r="H238" s="26">
        <v>0</v>
      </c>
      <c r="I238" s="44">
        <v>3.5682835004935019E-3</v>
      </c>
      <c r="J238" s="76">
        <v>335517754.97000003</v>
      </c>
      <c r="K238" s="77">
        <v>335517754.97000003</v>
      </c>
    </row>
    <row r="239" spans="1:11" s="32" customFormat="1" x14ac:dyDescent="0.2">
      <c r="A239" s="33" t="s">
        <v>407</v>
      </c>
      <c r="B239" s="34" t="s">
        <v>479</v>
      </c>
      <c r="C239" s="35" t="s">
        <v>409</v>
      </c>
      <c r="D239" s="35" t="s">
        <v>480</v>
      </c>
      <c r="E239" s="77">
        <v>20162315.359999999</v>
      </c>
      <c r="F239" s="77">
        <v>0</v>
      </c>
      <c r="G239" s="77">
        <v>20162315.359999999</v>
      </c>
      <c r="H239" s="26">
        <v>0</v>
      </c>
      <c r="I239" s="44">
        <v>3.2875489807859385E-3</v>
      </c>
      <c r="J239" s="76">
        <v>309120912.95999998</v>
      </c>
      <c r="K239" s="77">
        <v>309120912.95999998</v>
      </c>
    </row>
    <row r="240" spans="1:11" s="32" customFormat="1" x14ac:dyDescent="0.2">
      <c r="A240" s="33" t="s">
        <v>407</v>
      </c>
      <c r="B240" s="34" t="s">
        <v>481</v>
      </c>
      <c r="C240" s="35" t="s">
        <v>409</v>
      </c>
      <c r="D240" s="35" t="s">
        <v>482</v>
      </c>
      <c r="E240" s="77">
        <v>27231960.170000002</v>
      </c>
      <c r="F240" s="77">
        <v>0</v>
      </c>
      <c r="G240" s="77">
        <v>27231960.170000002</v>
      </c>
      <c r="H240" s="26">
        <v>0</v>
      </c>
      <c r="I240" s="44">
        <v>4.4503809124167397E-3</v>
      </c>
      <c r="J240" s="76">
        <v>418459411.17000002</v>
      </c>
      <c r="K240" s="77">
        <v>418459411.17000002</v>
      </c>
    </row>
    <row r="241" spans="1:11" s="32" customFormat="1" x14ac:dyDescent="0.2">
      <c r="A241" s="33" t="s">
        <v>407</v>
      </c>
      <c r="B241" s="34" t="s">
        <v>483</v>
      </c>
      <c r="C241" s="35" t="s">
        <v>409</v>
      </c>
      <c r="D241" s="35" t="s">
        <v>484</v>
      </c>
      <c r="E241" s="77">
        <v>165067362.31999999</v>
      </c>
      <c r="F241" s="77">
        <v>0</v>
      </c>
      <c r="G241" s="77">
        <v>165067362.31999999</v>
      </c>
      <c r="H241" s="26">
        <v>0</v>
      </c>
      <c r="I241" s="44">
        <v>1.3528448749697101E-2</v>
      </c>
      <c r="J241" s="76">
        <v>1272049923.1900001</v>
      </c>
      <c r="K241" s="77">
        <v>1272049923.1900001</v>
      </c>
    </row>
    <row r="242" spans="1:11" s="32" customFormat="1" x14ac:dyDescent="0.2">
      <c r="A242" s="33" t="s">
        <v>407</v>
      </c>
      <c r="B242" s="34" t="s">
        <v>485</v>
      </c>
      <c r="C242" s="35" t="s">
        <v>409</v>
      </c>
      <c r="D242" s="35" t="s">
        <v>486</v>
      </c>
      <c r="E242" s="77">
        <v>12073491.039999999</v>
      </c>
      <c r="F242" s="77">
        <v>0</v>
      </c>
      <c r="G242" s="77">
        <v>12073491.039999999</v>
      </c>
      <c r="H242" s="26">
        <v>0</v>
      </c>
      <c r="I242" s="44">
        <v>1.7641948238464767E-3</v>
      </c>
      <c r="J242" s="76">
        <v>165883312.40000001</v>
      </c>
      <c r="K242" s="77">
        <v>165883312.40000001</v>
      </c>
    </row>
    <row r="243" spans="1:11" s="32" customFormat="1" x14ac:dyDescent="0.2">
      <c r="A243" s="33" t="s">
        <v>407</v>
      </c>
      <c r="B243" s="34" t="s">
        <v>487</v>
      </c>
      <c r="C243" s="35" t="s">
        <v>409</v>
      </c>
      <c r="D243" s="35" t="s">
        <v>488</v>
      </c>
      <c r="E243" s="77">
        <v>105254723.41</v>
      </c>
      <c r="F243" s="77">
        <v>0</v>
      </c>
      <c r="G243" s="77">
        <v>105254723.41</v>
      </c>
      <c r="H243" s="26">
        <v>0</v>
      </c>
      <c r="I243" s="44">
        <v>7.795554347247915E-3</v>
      </c>
      <c r="J243" s="76">
        <v>732998623.27999997</v>
      </c>
      <c r="K243" s="77">
        <v>732998623.27999997</v>
      </c>
    </row>
    <row r="244" spans="1:11" s="32" customFormat="1" x14ac:dyDescent="0.2">
      <c r="A244" s="33" t="s">
        <v>407</v>
      </c>
      <c r="B244" s="34" t="s">
        <v>489</v>
      </c>
      <c r="C244" s="35" t="s">
        <v>409</v>
      </c>
      <c r="D244" s="35" t="s">
        <v>490</v>
      </c>
      <c r="E244" s="77">
        <v>22363005.010000002</v>
      </c>
      <c r="F244" s="77">
        <v>0</v>
      </c>
      <c r="G244" s="77">
        <v>22363005.010000002</v>
      </c>
      <c r="H244" s="26">
        <v>0</v>
      </c>
      <c r="I244" s="44">
        <v>3.3791570872168273E-3</v>
      </c>
      <c r="J244" s="76">
        <v>317734619.30000001</v>
      </c>
      <c r="K244" s="77">
        <v>317734619.30000001</v>
      </c>
    </row>
    <row r="245" spans="1:11" s="32" customFormat="1" x14ac:dyDescent="0.2">
      <c r="A245" s="33" t="s">
        <v>407</v>
      </c>
      <c r="B245" s="34" t="s">
        <v>491</v>
      </c>
      <c r="C245" s="35" t="s">
        <v>409</v>
      </c>
      <c r="D245" s="35" t="s">
        <v>492</v>
      </c>
      <c r="E245" s="77">
        <v>33805587.350000001</v>
      </c>
      <c r="F245" s="77">
        <v>0</v>
      </c>
      <c r="G245" s="77">
        <v>33805587.350000001</v>
      </c>
      <c r="H245" s="26">
        <v>0</v>
      </c>
      <c r="I245" s="44">
        <v>5.4654578336751402E-3</v>
      </c>
      <c r="J245" s="76">
        <v>513904834.63</v>
      </c>
      <c r="K245" s="77">
        <v>513904834.63</v>
      </c>
    </row>
    <row r="246" spans="1:11" s="32" customFormat="1" x14ac:dyDescent="0.2">
      <c r="A246" s="33" t="s">
        <v>407</v>
      </c>
      <c r="B246" s="34" t="s">
        <v>493</v>
      </c>
      <c r="C246" s="35" t="s">
        <v>409</v>
      </c>
      <c r="D246" s="35" t="s">
        <v>494</v>
      </c>
      <c r="E246" s="77">
        <v>9915809.6099999994</v>
      </c>
      <c r="F246" s="77">
        <v>0</v>
      </c>
      <c r="G246" s="77">
        <v>9915809.6099999994</v>
      </c>
      <c r="H246" s="26">
        <v>0</v>
      </c>
      <c r="I246" s="44">
        <v>1.6578112163783475E-3</v>
      </c>
      <c r="J246" s="76">
        <v>155880298.58000001</v>
      </c>
      <c r="K246" s="77">
        <v>155880298.58000001</v>
      </c>
    </row>
    <row r="247" spans="1:11" s="32" customFormat="1" x14ac:dyDescent="0.2">
      <c r="A247" s="33" t="s">
        <v>407</v>
      </c>
      <c r="B247" s="34" t="s">
        <v>495</v>
      </c>
      <c r="C247" s="35" t="s">
        <v>409</v>
      </c>
      <c r="D247" s="35" t="s">
        <v>496</v>
      </c>
      <c r="E247" s="77">
        <v>45157931.590000004</v>
      </c>
      <c r="F247" s="77">
        <v>0</v>
      </c>
      <c r="G247" s="77">
        <v>45157931.590000004</v>
      </c>
      <c r="H247" s="26">
        <v>0</v>
      </c>
      <c r="I247" s="44">
        <v>7.53993817930366E-3</v>
      </c>
      <c r="J247" s="76">
        <v>708963603.98000002</v>
      </c>
      <c r="K247" s="77">
        <v>708963603.98000002</v>
      </c>
    </row>
    <row r="248" spans="1:11" s="32" customFormat="1" x14ac:dyDescent="0.2">
      <c r="A248" s="33" t="s">
        <v>407</v>
      </c>
      <c r="B248" s="34" t="s">
        <v>497</v>
      </c>
      <c r="C248" s="35" t="s">
        <v>409</v>
      </c>
      <c r="D248" s="35" t="s">
        <v>137</v>
      </c>
      <c r="E248" s="77">
        <v>26087146.18</v>
      </c>
      <c r="F248" s="77">
        <v>0</v>
      </c>
      <c r="G248" s="77">
        <v>26087146.18</v>
      </c>
      <c r="H248" s="26">
        <v>0</v>
      </c>
      <c r="I248" s="44">
        <v>4.1075892883527679E-3</v>
      </c>
      <c r="J248" s="76">
        <v>386227477.76999998</v>
      </c>
      <c r="K248" s="77">
        <v>386227477.76999998</v>
      </c>
    </row>
    <row r="249" spans="1:11" s="32" customFormat="1" x14ac:dyDescent="0.2">
      <c r="A249" s="33" t="s">
        <v>407</v>
      </c>
      <c r="B249" s="34" t="s">
        <v>498</v>
      </c>
      <c r="C249" s="35" t="s">
        <v>409</v>
      </c>
      <c r="D249" s="35" t="s">
        <v>499</v>
      </c>
      <c r="E249" s="77">
        <v>25206571.449999999</v>
      </c>
      <c r="F249" s="77">
        <v>0</v>
      </c>
      <c r="G249" s="77">
        <v>25206571.449999999</v>
      </c>
      <c r="H249" s="26">
        <v>0</v>
      </c>
      <c r="I249" s="44">
        <v>3.5948794023605343E-3</v>
      </c>
      <c r="J249" s="76">
        <v>338018508.42000002</v>
      </c>
      <c r="K249" s="77">
        <v>338018508.42000002</v>
      </c>
    </row>
    <row r="250" spans="1:11" s="32" customFormat="1" x14ac:dyDescent="0.2">
      <c r="A250" s="33" t="s">
        <v>407</v>
      </c>
      <c r="B250" s="34" t="s">
        <v>500</v>
      </c>
      <c r="C250" s="35" t="s">
        <v>409</v>
      </c>
      <c r="D250" s="35" t="s">
        <v>501</v>
      </c>
      <c r="E250" s="77">
        <v>17417257.210000001</v>
      </c>
      <c r="F250" s="77">
        <v>0</v>
      </c>
      <c r="G250" s="77">
        <v>17417257.210000001</v>
      </c>
      <c r="H250" s="26">
        <v>0</v>
      </c>
      <c r="I250" s="44">
        <v>2.6270840844213029E-3</v>
      </c>
      <c r="J250" s="76">
        <v>247018868.88</v>
      </c>
      <c r="K250" s="77">
        <v>247018868.88</v>
      </c>
    </row>
    <row r="251" spans="1:11" s="32" customFormat="1" x14ac:dyDescent="0.2">
      <c r="A251" s="33" t="s">
        <v>407</v>
      </c>
      <c r="B251" s="34" t="s">
        <v>502</v>
      </c>
      <c r="C251" s="35" t="s">
        <v>409</v>
      </c>
      <c r="D251" s="35" t="s">
        <v>503</v>
      </c>
      <c r="E251" s="77">
        <v>9100815.0800000001</v>
      </c>
      <c r="F251" s="77">
        <v>0</v>
      </c>
      <c r="G251" s="77">
        <v>9100815.0800000001</v>
      </c>
      <c r="H251" s="26">
        <v>0</v>
      </c>
      <c r="I251" s="44">
        <v>1.3297950933516157E-3</v>
      </c>
      <c r="J251" s="76">
        <v>125037672.66</v>
      </c>
      <c r="K251" s="77">
        <v>125037672.66</v>
      </c>
    </row>
    <row r="252" spans="1:11" s="32" customFormat="1" x14ac:dyDescent="0.2">
      <c r="A252" s="33" t="s">
        <v>407</v>
      </c>
      <c r="B252" s="34" t="s">
        <v>504</v>
      </c>
      <c r="C252" s="35" t="s">
        <v>409</v>
      </c>
      <c r="D252" s="35" t="s">
        <v>505</v>
      </c>
      <c r="E252" s="77">
        <v>16572188.6</v>
      </c>
      <c r="F252" s="77">
        <v>0</v>
      </c>
      <c r="G252" s="77">
        <v>16572188.6</v>
      </c>
      <c r="H252" s="26">
        <v>0</v>
      </c>
      <c r="I252" s="44">
        <v>2.5901453318282024E-3</v>
      </c>
      <c r="J252" s="76">
        <v>243545600.19</v>
      </c>
      <c r="K252" s="77">
        <v>243545600.19</v>
      </c>
    </row>
    <row r="253" spans="1:11" s="32" customFormat="1" x14ac:dyDescent="0.2">
      <c r="A253" s="33" t="s">
        <v>407</v>
      </c>
      <c r="B253" s="34" t="s">
        <v>506</v>
      </c>
      <c r="C253" s="35" t="s">
        <v>409</v>
      </c>
      <c r="D253" s="35" t="s">
        <v>507</v>
      </c>
      <c r="E253" s="77">
        <v>129590822.89</v>
      </c>
      <c r="F253" s="77">
        <v>0</v>
      </c>
      <c r="G253" s="77">
        <v>129590822.89</v>
      </c>
      <c r="H253" s="26">
        <v>0</v>
      </c>
      <c r="I253" s="44">
        <v>1.3021649064119765E-2</v>
      </c>
      <c r="J253" s="76">
        <v>1224396676.8299999</v>
      </c>
      <c r="K253" s="77">
        <v>1224396676.8299999</v>
      </c>
    </row>
    <row r="254" spans="1:11" s="32" customFormat="1" x14ac:dyDescent="0.2">
      <c r="A254" s="33" t="s">
        <v>407</v>
      </c>
      <c r="B254" s="34" t="s">
        <v>508</v>
      </c>
      <c r="C254" s="35" t="s">
        <v>409</v>
      </c>
      <c r="D254" s="35" t="s">
        <v>509</v>
      </c>
      <c r="E254" s="77">
        <v>25740863.23</v>
      </c>
      <c r="F254" s="77">
        <v>0</v>
      </c>
      <c r="G254" s="77">
        <v>25740863.23</v>
      </c>
      <c r="H254" s="26">
        <v>0</v>
      </c>
      <c r="I254" s="44">
        <v>4.0632627852410473E-3</v>
      </c>
      <c r="J254" s="76">
        <v>382059555.35000002</v>
      </c>
      <c r="K254" s="77">
        <v>382059555.35000002</v>
      </c>
    </row>
    <row r="255" spans="1:11" s="32" customFormat="1" x14ac:dyDescent="0.2">
      <c r="A255" s="33" t="s">
        <v>407</v>
      </c>
      <c r="B255" s="34" t="s">
        <v>510</v>
      </c>
      <c r="C255" s="35" t="s">
        <v>409</v>
      </c>
      <c r="D255" s="35" t="s">
        <v>511</v>
      </c>
      <c r="E255" s="77">
        <v>38967133.039999999</v>
      </c>
      <c r="F255" s="77">
        <v>0</v>
      </c>
      <c r="G255" s="77">
        <v>38967133.039999999</v>
      </c>
      <c r="H255" s="26">
        <v>0</v>
      </c>
      <c r="I255" s="44">
        <v>6.4066572497473388E-3</v>
      </c>
      <c r="J255" s="76">
        <v>602403720.72000003</v>
      </c>
      <c r="K255" s="77">
        <v>602403720.72000003</v>
      </c>
    </row>
    <row r="256" spans="1:11" s="32" customFormat="1" x14ac:dyDescent="0.2">
      <c r="A256" s="33" t="s">
        <v>407</v>
      </c>
      <c r="B256" s="34" t="s">
        <v>512</v>
      </c>
      <c r="C256" s="35" t="s">
        <v>409</v>
      </c>
      <c r="D256" s="35" t="s">
        <v>513</v>
      </c>
      <c r="E256" s="77">
        <v>86822958.530000001</v>
      </c>
      <c r="F256" s="77">
        <v>0</v>
      </c>
      <c r="G256" s="77">
        <v>86822958.530000001</v>
      </c>
      <c r="H256" s="26">
        <v>0</v>
      </c>
      <c r="I256" s="44">
        <v>8.2816683313731172E-3</v>
      </c>
      <c r="J256" s="76">
        <v>778706839.16999996</v>
      </c>
      <c r="K256" s="77">
        <v>778706839.16999996</v>
      </c>
    </row>
    <row r="257" spans="1:11" s="32" customFormat="1" x14ac:dyDescent="0.2">
      <c r="A257" s="33" t="s">
        <v>407</v>
      </c>
      <c r="B257" s="34" t="s">
        <v>514</v>
      </c>
      <c r="C257" s="35" t="s">
        <v>409</v>
      </c>
      <c r="D257" s="35" t="s">
        <v>515</v>
      </c>
      <c r="E257" s="77">
        <v>28543062.82</v>
      </c>
      <c r="F257" s="77">
        <v>0</v>
      </c>
      <c r="G257" s="77">
        <v>28543062.82</v>
      </c>
      <c r="H257" s="26">
        <v>0</v>
      </c>
      <c r="I257" s="44">
        <v>3.7396793125254878E-3</v>
      </c>
      <c r="J257" s="76">
        <v>351633721.67000002</v>
      </c>
      <c r="K257" s="77">
        <v>351633721.67000002</v>
      </c>
    </row>
    <row r="258" spans="1:11" s="32" customFormat="1" x14ac:dyDescent="0.2">
      <c r="A258" s="33" t="s">
        <v>407</v>
      </c>
      <c r="B258" s="34" t="s">
        <v>516</v>
      </c>
      <c r="C258" s="35" t="s">
        <v>409</v>
      </c>
      <c r="D258" s="35" t="s">
        <v>517</v>
      </c>
      <c r="E258" s="77">
        <v>25733203.879999999</v>
      </c>
      <c r="F258" s="77">
        <v>0</v>
      </c>
      <c r="G258" s="77">
        <v>25733203.879999999</v>
      </c>
      <c r="H258" s="26">
        <v>0</v>
      </c>
      <c r="I258" s="44">
        <v>3.5535079994562617E-3</v>
      </c>
      <c r="J258" s="76">
        <v>334128447.5</v>
      </c>
      <c r="K258" s="77">
        <v>334128447.5</v>
      </c>
    </row>
    <row r="259" spans="1:11" s="32" customFormat="1" x14ac:dyDescent="0.2">
      <c r="A259" s="33" t="s">
        <v>407</v>
      </c>
      <c r="B259" s="34" t="s">
        <v>518</v>
      </c>
      <c r="C259" s="35" t="s">
        <v>409</v>
      </c>
      <c r="D259" s="35" t="s">
        <v>519</v>
      </c>
      <c r="E259" s="77">
        <v>225428660.37</v>
      </c>
      <c r="F259" s="77">
        <v>0</v>
      </c>
      <c r="G259" s="77">
        <v>225428660.37</v>
      </c>
      <c r="H259" s="26">
        <v>0</v>
      </c>
      <c r="I259" s="44">
        <v>2.4615984728042127E-2</v>
      </c>
      <c r="J259" s="76">
        <v>2314586251.6799998</v>
      </c>
      <c r="K259" s="77">
        <v>2314586251.6799998</v>
      </c>
    </row>
    <row r="260" spans="1:11" s="32" customFormat="1" x14ac:dyDescent="0.2">
      <c r="A260" s="33" t="s">
        <v>407</v>
      </c>
      <c r="B260" s="34" t="s">
        <v>520</v>
      </c>
      <c r="C260" s="35" t="s">
        <v>409</v>
      </c>
      <c r="D260" s="35" t="s">
        <v>521</v>
      </c>
      <c r="E260" s="77">
        <v>33364676.129999999</v>
      </c>
      <c r="F260" s="77">
        <v>0</v>
      </c>
      <c r="G260" s="77">
        <v>33364676.129999999</v>
      </c>
      <c r="H260" s="26">
        <v>0</v>
      </c>
      <c r="I260" s="44">
        <v>5.5674087908320971E-3</v>
      </c>
      <c r="J260" s="76">
        <v>523491056.19999999</v>
      </c>
      <c r="K260" s="77">
        <v>523491056.19999999</v>
      </c>
    </row>
    <row r="261" spans="1:11" s="32" customFormat="1" x14ac:dyDescent="0.2">
      <c r="A261" s="33" t="s">
        <v>407</v>
      </c>
      <c r="B261" s="34" t="s">
        <v>522</v>
      </c>
      <c r="C261" s="35" t="s">
        <v>409</v>
      </c>
      <c r="D261" s="35" t="s">
        <v>523</v>
      </c>
      <c r="E261" s="77">
        <v>80223369.180000007</v>
      </c>
      <c r="F261" s="77">
        <v>0</v>
      </c>
      <c r="G261" s="77">
        <v>80223369.180000007</v>
      </c>
      <c r="H261" s="26">
        <v>0</v>
      </c>
      <c r="I261" s="44">
        <v>8.9805495304345773E-3</v>
      </c>
      <c r="J261" s="76">
        <v>844421082.69000006</v>
      </c>
      <c r="K261" s="77">
        <v>844421082.69000006</v>
      </c>
    </row>
    <row r="262" spans="1:11" s="32" customFormat="1" x14ac:dyDescent="0.2">
      <c r="A262" s="33" t="s">
        <v>407</v>
      </c>
      <c r="B262" s="34" t="s">
        <v>524</v>
      </c>
      <c r="C262" s="35" t="s">
        <v>409</v>
      </c>
      <c r="D262" s="35" t="s">
        <v>525</v>
      </c>
      <c r="E262" s="77">
        <v>64994967</v>
      </c>
      <c r="F262" s="77">
        <v>0</v>
      </c>
      <c r="G262" s="77">
        <v>64994967</v>
      </c>
      <c r="H262" s="26">
        <v>0</v>
      </c>
      <c r="I262" s="44">
        <v>7.9802481102134171E-3</v>
      </c>
      <c r="J262" s="76">
        <v>750364966.70000005</v>
      </c>
      <c r="K262" s="77">
        <v>750364966.70000005</v>
      </c>
    </row>
    <row r="263" spans="1:11" s="32" customFormat="1" x14ac:dyDescent="0.2">
      <c r="A263" s="33" t="s">
        <v>407</v>
      </c>
      <c r="B263" s="34" t="s">
        <v>526</v>
      </c>
      <c r="C263" s="35" t="s">
        <v>409</v>
      </c>
      <c r="D263" s="35" t="s">
        <v>527</v>
      </c>
      <c r="E263" s="77">
        <v>42989104.460000001</v>
      </c>
      <c r="F263" s="77">
        <v>0</v>
      </c>
      <c r="G263" s="77">
        <v>42989104.460000001</v>
      </c>
      <c r="H263" s="26">
        <v>0</v>
      </c>
      <c r="I263" s="44">
        <v>6.1451308813881876E-3</v>
      </c>
      <c r="J263" s="76">
        <v>577812978.42999995</v>
      </c>
      <c r="K263" s="77">
        <v>577812978.42999995</v>
      </c>
    </row>
    <row r="264" spans="1:11" s="32" customFormat="1" x14ac:dyDescent="0.2">
      <c r="A264" s="33" t="s">
        <v>407</v>
      </c>
      <c r="B264" s="34" t="s">
        <v>528</v>
      </c>
      <c r="C264" s="35" t="s">
        <v>409</v>
      </c>
      <c r="D264" s="35" t="s">
        <v>529</v>
      </c>
      <c r="E264" s="77">
        <v>13068109.949999999</v>
      </c>
      <c r="F264" s="77">
        <v>0</v>
      </c>
      <c r="G264" s="77">
        <v>13068109.949999999</v>
      </c>
      <c r="H264" s="26">
        <v>0</v>
      </c>
      <c r="I264" s="44">
        <v>2.1114190982216207E-3</v>
      </c>
      <c r="J264" s="76">
        <v>198532038.03</v>
      </c>
      <c r="K264" s="77">
        <v>198532038.03</v>
      </c>
    </row>
    <row r="265" spans="1:11" s="32" customFormat="1" x14ac:dyDescent="0.2">
      <c r="A265" s="33" t="s">
        <v>407</v>
      </c>
      <c r="B265" s="34" t="s">
        <v>530</v>
      </c>
      <c r="C265" s="35" t="s">
        <v>409</v>
      </c>
      <c r="D265" s="35" t="s">
        <v>531</v>
      </c>
      <c r="E265" s="77">
        <v>66013076.420000002</v>
      </c>
      <c r="F265" s="77">
        <v>0</v>
      </c>
      <c r="G265" s="77">
        <v>66013076.420000002</v>
      </c>
      <c r="H265" s="26">
        <v>0</v>
      </c>
      <c r="I265" s="44">
        <v>8.0260521634288613E-3</v>
      </c>
      <c r="J265" s="76">
        <v>754671819.87</v>
      </c>
      <c r="K265" s="77">
        <v>754671819.87</v>
      </c>
    </row>
    <row r="266" spans="1:11" s="32" customFormat="1" x14ac:dyDescent="0.2">
      <c r="A266" s="33" t="s">
        <v>407</v>
      </c>
      <c r="B266" s="34" t="s">
        <v>532</v>
      </c>
      <c r="C266" s="35" t="s">
        <v>409</v>
      </c>
      <c r="D266" s="35" t="s">
        <v>533</v>
      </c>
      <c r="E266" s="77">
        <v>15872157.92</v>
      </c>
      <c r="F266" s="77">
        <v>0</v>
      </c>
      <c r="G266" s="77">
        <v>15872157.92</v>
      </c>
      <c r="H266" s="26">
        <v>0</v>
      </c>
      <c r="I266" s="44">
        <v>2.1690435522668575E-3</v>
      </c>
      <c r="J266" s="76">
        <v>203950337.18000001</v>
      </c>
      <c r="K266" s="77">
        <v>203950337.18000001</v>
      </c>
    </row>
    <row r="267" spans="1:11" s="32" customFormat="1" x14ac:dyDescent="0.2">
      <c r="A267" s="33" t="s">
        <v>407</v>
      </c>
      <c r="B267" s="34" t="s">
        <v>534</v>
      </c>
      <c r="C267" s="35" t="s">
        <v>409</v>
      </c>
      <c r="D267" s="35" t="s">
        <v>535</v>
      </c>
      <c r="E267" s="77">
        <v>19856540.690000001</v>
      </c>
      <c r="F267" s="77">
        <v>0</v>
      </c>
      <c r="G267" s="77">
        <v>19856540.690000001</v>
      </c>
      <c r="H267" s="26">
        <v>0</v>
      </c>
      <c r="I267" s="44">
        <v>3.1560470215545007E-3</v>
      </c>
      <c r="J267" s="76">
        <v>296756076.44999999</v>
      </c>
      <c r="K267" s="77">
        <v>296756076.44999999</v>
      </c>
    </row>
    <row r="268" spans="1:11" s="32" customFormat="1" x14ac:dyDescent="0.2">
      <c r="A268" s="33" t="s">
        <v>407</v>
      </c>
      <c r="B268" s="34" t="s">
        <v>536</v>
      </c>
      <c r="C268" s="35" t="s">
        <v>409</v>
      </c>
      <c r="D268" s="35" t="s">
        <v>537</v>
      </c>
      <c r="E268" s="77">
        <v>321780559.25</v>
      </c>
      <c r="F268" s="77">
        <v>0</v>
      </c>
      <c r="G268" s="77">
        <v>321780559.25</v>
      </c>
      <c r="H268" s="26">
        <v>0</v>
      </c>
      <c r="I268" s="44">
        <v>2.3219699880022933E-2</v>
      </c>
      <c r="J268" s="76">
        <v>2183296695.3800001</v>
      </c>
      <c r="K268" s="77">
        <v>2183296695.3800001</v>
      </c>
    </row>
    <row r="269" spans="1:11" s="32" customFormat="1" x14ac:dyDescent="0.2">
      <c r="A269" s="33" t="s">
        <v>407</v>
      </c>
      <c r="B269" s="34" t="s">
        <v>538</v>
      </c>
      <c r="C269" s="35" t="s">
        <v>409</v>
      </c>
      <c r="D269" s="35" t="s">
        <v>539</v>
      </c>
      <c r="E269" s="77">
        <v>13462920.24</v>
      </c>
      <c r="F269" s="77">
        <v>0</v>
      </c>
      <c r="G269" s="77">
        <v>13462920.24</v>
      </c>
      <c r="H269" s="26">
        <v>0</v>
      </c>
      <c r="I269" s="44">
        <v>2.0375415930354197E-3</v>
      </c>
      <c r="J269" s="76">
        <v>191585500.66</v>
      </c>
      <c r="K269" s="77">
        <v>191585500.66</v>
      </c>
    </row>
    <row r="270" spans="1:11" s="32" customFormat="1" x14ac:dyDescent="0.2">
      <c r="A270" s="33" t="s">
        <v>407</v>
      </c>
      <c r="B270" s="34" t="s">
        <v>540</v>
      </c>
      <c r="C270" s="35" t="s">
        <v>409</v>
      </c>
      <c r="D270" s="35" t="s">
        <v>541</v>
      </c>
      <c r="E270" s="77">
        <v>11808414.68</v>
      </c>
      <c r="F270" s="77">
        <v>0</v>
      </c>
      <c r="G270" s="77">
        <v>11808414.68</v>
      </c>
      <c r="H270" s="26">
        <v>0</v>
      </c>
      <c r="I270" s="44">
        <v>1.8469376296550216E-3</v>
      </c>
      <c r="J270" s="76">
        <v>173663434.25</v>
      </c>
      <c r="K270" s="77">
        <v>173663434.25</v>
      </c>
    </row>
    <row r="271" spans="1:11" s="32" customFormat="1" x14ac:dyDescent="0.2">
      <c r="A271" s="33" t="s">
        <v>407</v>
      </c>
      <c r="B271" s="34" t="s">
        <v>542</v>
      </c>
      <c r="C271" s="35" t="s">
        <v>409</v>
      </c>
      <c r="D271" s="35" t="s">
        <v>543</v>
      </c>
      <c r="E271" s="77">
        <v>55406623.960000001</v>
      </c>
      <c r="F271" s="77">
        <v>0</v>
      </c>
      <c r="G271" s="77">
        <v>55406623.960000001</v>
      </c>
      <c r="H271" s="26">
        <v>0</v>
      </c>
      <c r="I271" s="44">
        <v>7.7512278441361944E-3</v>
      </c>
      <c r="J271" s="76">
        <v>728830700.86000001</v>
      </c>
      <c r="K271" s="77">
        <v>728830700.86000001</v>
      </c>
    </row>
    <row r="272" spans="1:11" s="32" customFormat="1" x14ac:dyDescent="0.2">
      <c r="A272" s="33" t="s">
        <v>407</v>
      </c>
      <c r="B272" s="34" t="s">
        <v>544</v>
      </c>
      <c r="C272" s="35" t="s">
        <v>409</v>
      </c>
      <c r="D272" s="35" t="s">
        <v>545</v>
      </c>
      <c r="E272" s="77">
        <v>19757983.760000002</v>
      </c>
      <c r="F272" s="77">
        <v>0</v>
      </c>
      <c r="G272" s="77">
        <v>19757983.760000002</v>
      </c>
      <c r="H272" s="26">
        <v>0</v>
      </c>
      <c r="I272" s="44">
        <v>2.5753698307909622E-3</v>
      </c>
      <c r="J272" s="76">
        <v>242156292.72</v>
      </c>
      <c r="K272" s="77">
        <v>242156292.72</v>
      </c>
    </row>
    <row r="273" spans="1:11" s="32" customFormat="1" x14ac:dyDescent="0.2">
      <c r="A273" s="33" t="s">
        <v>407</v>
      </c>
      <c r="B273" s="34" t="s">
        <v>546</v>
      </c>
      <c r="C273" s="35" t="s">
        <v>409</v>
      </c>
      <c r="D273" s="35" t="s">
        <v>547</v>
      </c>
      <c r="E273" s="77">
        <v>43059141.57</v>
      </c>
      <c r="F273" s="77">
        <v>0</v>
      </c>
      <c r="G273" s="77">
        <v>43059141.57</v>
      </c>
      <c r="H273" s="26">
        <v>0</v>
      </c>
      <c r="I273" s="44">
        <v>2.4010189185515282E-3</v>
      </c>
      <c r="J273" s="76">
        <v>225762464.52000001</v>
      </c>
      <c r="K273" s="77">
        <v>225762464.52000001</v>
      </c>
    </row>
    <row r="274" spans="1:11" s="32" customFormat="1" x14ac:dyDescent="0.2">
      <c r="A274" s="33" t="s">
        <v>407</v>
      </c>
      <c r="B274" s="34" t="s">
        <v>548</v>
      </c>
      <c r="C274" s="35" t="s">
        <v>409</v>
      </c>
      <c r="D274" s="35" t="s">
        <v>549</v>
      </c>
      <c r="E274" s="77">
        <v>46669417.280000001</v>
      </c>
      <c r="F274" s="77">
        <v>0</v>
      </c>
      <c r="G274" s="77">
        <v>46669417.280000001</v>
      </c>
      <c r="H274" s="26">
        <v>0</v>
      </c>
      <c r="I274" s="44">
        <v>7.9063706050272169E-3</v>
      </c>
      <c r="J274" s="76">
        <v>743418429.33000004</v>
      </c>
      <c r="K274" s="77">
        <v>743418429.33000004</v>
      </c>
    </row>
    <row r="275" spans="1:11" s="32" customFormat="1" x14ac:dyDescent="0.2">
      <c r="A275" s="33" t="s">
        <v>407</v>
      </c>
      <c r="B275" s="34" t="s">
        <v>550</v>
      </c>
      <c r="C275" s="35" t="s">
        <v>409</v>
      </c>
      <c r="D275" s="35" t="s">
        <v>551</v>
      </c>
      <c r="E275" s="77">
        <v>14571667.050000001</v>
      </c>
      <c r="F275" s="77">
        <v>0</v>
      </c>
      <c r="G275" s="77">
        <v>14571667.050000001</v>
      </c>
      <c r="H275" s="26">
        <v>0</v>
      </c>
      <c r="I275" s="44">
        <v>2.0242436421019036E-3</v>
      </c>
      <c r="J275" s="76">
        <v>190335123.94</v>
      </c>
      <c r="K275" s="77">
        <v>190335123.94</v>
      </c>
    </row>
    <row r="276" spans="1:11" s="32" customFormat="1" x14ac:dyDescent="0.2">
      <c r="A276" s="33" t="s">
        <v>407</v>
      </c>
      <c r="B276" s="34" t="s">
        <v>552</v>
      </c>
      <c r="C276" s="35" t="s">
        <v>409</v>
      </c>
      <c r="D276" s="35" t="s">
        <v>553</v>
      </c>
      <c r="E276" s="77">
        <v>559226143.87</v>
      </c>
      <c r="F276" s="77">
        <v>0</v>
      </c>
      <c r="G276" s="77">
        <v>559226143.87</v>
      </c>
      <c r="H276" s="26">
        <v>0</v>
      </c>
      <c r="I276" s="44">
        <v>4.5623792102790203E-2</v>
      </c>
      <c r="J276" s="76">
        <v>4289903618.1999998</v>
      </c>
      <c r="K276" s="77">
        <v>4289903618.1999998</v>
      </c>
    </row>
    <row r="277" spans="1:11" s="32" customFormat="1" x14ac:dyDescent="0.2">
      <c r="A277" s="33" t="s">
        <v>407</v>
      </c>
      <c r="B277" s="34" t="s">
        <v>554</v>
      </c>
      <c r="C277" s="35" t="s">
        <v>409</v>
      </c>
      <c r="D277" s="35" t="s">
        <v>555</v>
      </c>
      <c r="E277" s="77">
        <v>36479033.75</v>
      </c>
      <c r="F277" s="77">
        <v>0</v>
      </c>
      <c r="G277" s="77">
        <v>36479033.75</v>
      </c>
      <c r="H277" s="26">
        <v>0</v>
      </c>
      <c r="I277" s="44">
        <v>5.4979639359570686E-3</v>
      </c>
      <c r="J277" s="76">
        <v>516961311.06999999</v>
      </c>
      <c r="K277" s="77">
        <v>516961311.06999999</v>
      </c>
    </row>
    <row r="278" spans="1:11" s="32" customFormat="1" x14ac:dyDescent="0.2">
      <c r="A278" s="33" t="s">
        <v>407</v>
      </c>
      <c r="B278" s="34" t="s">
        <v>556</v>
      </c>
      <c r="C278" s="35" t="s">
        <v>409</v>
      </c>
      <c r="D278" s="35" t="s">
        <v>557</v>
      </c>
      <c r="E278" s="77">
        <v>90129309.079999998</v>
      </c>
      <c r="F278" s="77">
        <v>0</v>
      </c>
      <c r="G278" s="77">
        <v>90129309.079999998</v>
      </c>
      <c r="H278" s="26">
        <v>0</v>
      </c>
      <c r="I278" s="44">
        <v>1.0557095491108103E-2</v>
      </c>
      <c r="J278" s="76">
        <v>992660190.16999996</v>
      </c>
      <c r="K278" s="77">
        <v>992660190.16999996</v>
      </c>
    </row>
    <row r="279" spans="1:11" s="32" customFormat="1" x14ac:dyDescent="0.2">
      <c r="A279" s="33" t="s">
        <v>407</v>
      </c>
      <c r="B279" s="34" t="s">
        <v>558</v>
      </c>
      <c r="C279" s="35" t="s">
        <v>409</v>
      </c>
      <c r="D279" s="35" t="s">
        <v>559</v>
      </c>
      <c r="E279" s="77">
        <v>38681903.219999999</v>
      </c>
      <c r="F279" s="77">
        <v>0</v>
      </c>
      <c r="G279" s="77">
        <v>38681903.219999999</v>
      </c>
      <c r="H279" s="26">
        <v>0</v>
      </c>
      <c r="I279" s="44">
        <v>6.8425345303459242E-3</v>
      </c>
      <c r="J279" s="76">
        <v>643388291.21000004</v>
      </c>
      <c r="K279" s="77">
        <v>643388291.21000004</v>
      </c>
    </row>
    <row r="280" spans="1:11" s="32" customFormat="1" x14ac:dyDescent="0.2">
      <c r="A280" s="33" t="s">
        <v>407</v>
      </c>
      <c r="B280" s="34" t="s">
        <v>560</v>
      </c>
      <c r="C280" s="35" t="s">
        <v>409</v>
      </c>
      <c r="D280" s="35" t="s">
        <v>561</v>
      </c>
      <c r="E280" s="77">
        <v>16927398.969999999</v>
      </c>
      <c r="F280" s="77">
        <v>0</v>
      </c>
      <c r="G280" s="77">
        <v>16927398.969999999</v>
      </c>
      <c r="H280" s="26">
        <v>0</v>
      </c>
      <c r="I280" s="44">
        <v>2.671410587533023E-3</v>
      </c>
      <c r="J280" s="76">
        <v>251186791.30000001</v>
      </c>
      <c r="K280" s="77">
        <v>251186791.30000001</v>
      </c>
    </row>
    <row r="281" spans="1:11" s="32" customFormat="1" x14ac:dyDescent="0.2">
      <c r="A281" s="33" t="s">
        <v>407</v>
      </c>
      <c r="B281" s="34" t="s">
        <v>562</v>
      </c>
      <c r="C281" s="35" t="s">
        <v>409</v>
      </c>
      <c r="D281" s="35" t="s">
        <v>563</v>
      </c>
      <c r="E281" s="77">
        <v>93911566.769999996</v>
      </c>
      <c r="F281" s="77">
        <v>0</v>
      </c>
      <c r="G281" s="77">
        <v>93911566.769999996</v>
      </c>
      <c r="H281" s="26">
        <v>0</v>
      </c>
      <c r="I281" s="44">
        <v>1.3620056856127992E-2</v>
      </c>
      <c r="J281" s="76">
        <v>1280663629.53</v>
      </c>
      <c r="K281" s="77">
        <v>1280663629.53</v>
      </c>
    </row>
    <row r="282" spans="1:11" s="32" customFormat="1" x14ac:dyDescent="0.2">
      <c r="A282" s="33" t="s">
        <v>407</v>
      </c>
      <c r="B282" s="34" t="s">
        <v>564</v>
      </c>
      <c r="C282" s="35" t="s">
        <v>409</v>
      </c>
      <c r="D282" s="35" t="s">
        <v>565</v>
      </c>
      <c r="E282" s="77">
        <v>34374558.32</v>
      </c>
      <c r="F282" s="77">
        <v>0</v>
      </c>
      <c r="G282" s="77">
        <v>34374558.32</v>
      </c>
      <c r="H282" s="26">
        <v>0</v>
      </c>
      <c r="I282" s="44">
        <v>5.8496208606433845E-3</v>
      </c>
      <c r="J282" s="76">
        <v>550026828.95000005</v>
      </c>
      <c r="K282" s="77">
        <v>550026828.95000005</v>
      </c>
    </row>
    <row r="283" spans="1:11" s="32" customFormat="1" x14ac:dyDescent="0.2">
      <c r="A283" s="33" t="s">
        <v>407</v>
      </c>
      <c r="B283" s="34" t="s">
        <v>566</v>
      </c>
      <c r="C283" s="35" t="s">
        <v>409</v>
      </c>
      <c r="D283" s="35" t="s">
        <v>567</v>
      </c>
      <c r="E283" s="77">
        <v>163402987.03999999</v>
      </c>
      <c r="F283" s="77">
        <v>0</v>
      </c>
      <c r="G283" s="77">
        <v>163402987.03999999</v>
      </c>
      <c r="H283" s="26">
        <v>0</v>
      </c>
      <c r="I283" s="44">
        <v>1.6415581652373831E-2</v>
      </c>
      <c r="J283" s="76">
        <v>1543520603.6099999</v>
      </c>
      <c r="K283" s="77">
        <v>1543520603.6099999</v>
      </c>
    </row>
    <row r="284" spans="1:11" s="32" customFormat="1" x14ac:dyDescent="0.2">
      <c r="A284" s="33" t="s">
        <v>407</v>
      </c>
      <c r="B284" s="34" t="s">
        <v>568</v>
      </c>
      <c r="C284" s="35" t="s">
        <v>409</v>
      </c>
      <c r="D284" s="35" t="s">
        <v>569</v>
      </c>
      <c r="E284" s="77">
        <v>11951157.41</v>
      </c>
      <c r="F284" s="77">
        <v>0</v>
      </c>
      <c r="G284" s="77">
        <v>11951157.41</v>
      </c>
      <c r="H284" s="26">
        <v>0</v>
      </c>
      <c r="I284" s="44">
        <v>1.9016069834928103E-3</v>
      </c>
      <c r="J284" s="76">
        <v>178803871.90000001</v>
      </c>
      <c r="K284" s="77">
        <v>178803871.90000001</v>
      </c>
    </row>
    <row r="285" spans="1:11" s="32" customFormat="1" x14ac:dyDescent="0.2">
      <c r="A285" s="33" t="s">
        <v>407</v>
      </c>
      <c r="B285" s="34" t="s">
        <v>570</v>
      </c>
      <c r="C285" s="35" t="s">
        <v>409</v>
      </c>
      <c r="D285" s="35" t="s">
        <v>571</v>
      </c>
      <c r="E285" s="77">
        <v>36552427.140000001</v>
      </c>
      <c r="F285" s="77">
        <v>0</v>
      </c>
      <c r="G285" s="77">
        <v>36552427.140000001</v>
      </c>
      <c r="H285" s="26">
        <v>0</v>
      </c>
      <c r="I285" s="44">
        <v>5.8924698136513807E-3</v>
      </c>
      <c r="J285" s="76">
        <v>554055820.63</v>
      </c>
      <c r="K285" s="77">
        <v>554055820.63</v>
      </c>
    </row>
    <row r="286" spans="1:11" s="32" customFormat="1" x14ac:dyDescent="0.2">
      <c r="A286" s="33" t="s">
        <v>407</v>
      </c>
      <c r="B286" s="34" t="s">
        <v>572</v>
      </c>
      <c r="C286" s="35" t="s">
        <v>409</v>
      </c>
      <c r="D286" s="35" t="s">
        <v>573</v>
      </c>
      <c r="E286" s="77">
        <v>33559572.840000004</v>
      </c>
      <c r="F286" s="77">
        <v>0</v>
      </c>
      <c r="G286" s="77">
        <v>33559572.840000004</v>
      </c>
      <c r="H286" s="26">
        <v>0</v>
      </c>
      <c r="I286" s="44">
        <v>4.7724868350285761E-3</v>
      </c>
      <c r="J286" s="76">
        <v>448746314.10000002</v>
      </c>
      <c r="K286" s="77">
        <v>448746314.10000002</v>
      </c>
    </row>
    <row r="287" spans="1:11" s="32" customFormat="1" x14ac:dyDescent="0.2">
      <c r="A287" s="33" t="s">
        <v>407</v>
      </c>
      <c r="B287" s="34" t="s">
        <v>574</v>
      </c>
      <c r="C287" s="35" t="s">
        <v>409</v>
      </c>
      <c r="D287" s="35" t="s">
        <v>575</v>
      </c>
      <c r="E287" s="77">
        <v>25461457.960000001</v>
      </c>
      <c r="F287" s="77">
        <v>0</v>
      </c>
      <c r="G287" s="77">
        <v>25461457.960000001</v>
      </c>
      <c r="H287" s="26">
        <v>0</v>
      </c>
      <c r="I287" s="44">
        <v>3.8460629199936168E-3</v>
      </c>
      <c r="J287" s="76">
        <v>361636735.48000002</v>
      </c>
      <c r="K287" s="77">
        <v>361636735.48000002</v>
      </c>
    </row>
    <row r="288" spans="1:11" s="32" customFormat="1" x14ac:dyDescent="0.2">
      <c r="A288" s="33" t="s">
        <v>407</v>
      </c>
      <c r="B288" s="34" t="s">
        <v>576</v>
      </c>
      <c r="C288" s="35" t="s">
        <v>409</v>
      </c>
      <c r="D288" s="35" t="s">
        <v>577</v>
      </c>
      <c r="E288" s="77">
        <v>16271211.34</v>
      </c>
      <c r="F288" s="77">
        <v>0</v>
      </c>
      <c r="G288" s="77">
        <v>16271211.34</v>
      </c>
      <c r="H288" s="26">
        <v>0</v>
      </c>
      <c r="I288" s="44">
        <v>2.6078759330728906E-3</v>
      </c>
      <c r="J288" s="76">
        <v>245212769.16</v>
      </c>
      <c r="K288" s="77">
        <v>245212769.16</v>
      </c>
    </row>
    <row r="289" spans="1:11" s="32" customFormat="1" x14ac:dyDescent="0.2">
      <c r="A289" s="33" t="s">
        <v>407</v>
      </c>
      <c r="B289" s="34" t="s">
        <v>578</v>
      </c>
      <c r="C289" s="35" t="s">
        <v>409</v>
      </c>
      <c r="D289" s="35" t="s">
        <v>579</v>
      </c>
      <c r="E289" s="77">
        <v>43450664.600000001</v>
      </c>
      <c r="F289" s="77">
        <v>0</v>
      </c>
      <c r="G289" s="77">
        <v>43450664.600000001</v>
      </c>
      <c r="H289" s="26">
        <v>0</v>
      </c>
      <c r="I289" s="44">
        <v>7.2857995614631294E-3</v>
      </c>
      <c r="J289" s="76">
        <v>685067515.42999995</v>
      </c>
      <c r="K289" s="77">
        <v>685067515.42999995</v>
      </c>
    </row>
    <row r="290" spans="1:11" s="32" customFormat="1" x14ac:dyDescent="0.2">
      <c r="A290" s="33" t="s">
        <v>407</v>
      </c>
      <c r="B290" s="34" t="s">
        <v>580</v>
      </c>
      <c r="C290" s="35" t="s">
        <v>409</v>
      </c>
      <c r="D290" s="35" t="s">
        <v>581</v>
      </c>
      <c r="E290" s="77">
        <v>76510244.780000001</v>
      </c>
      <c r="F290" s="77">
        <v>0</v>
      </c>
      <c r="G290" s="77">
        <v>76510244.780000001</v>
      </c>
      <c r="H290" s="26">
        <v>0</v>
      </c>
      <c r="I290" s="44">
        <v>9.53315326922736E-3</v>
      </c>
      <c r="J290" s="76">
        <v>896381182.22000003</v>
      </c>
      <c r="K290" s="77">
        <v>896381182.22000003</v>
      </c>
    </row>
    <row r="291" spans="1:11" s="32" customFormat="1" x14ac:dyDescent="0.2">
      <c r="A291" s="33" t="s">
        <v>407</v>
      </c>
      <c r="B291" s="34" t="s">
        <v>582</v>
      </c>
      <c r="C291" s="35" t="s">
        <v>409</v>
      </c>
      <c r="D291" s="35" t="s">
        <v>583</v>
      </c>
      <c r="E291" s="77">
        <v>20536672.43</v>
      </c>
      <c r="F291" s="77">
        <v>0</v>
      </c>
      <c r="G291" s="77">
        <v>20536672.43</v>
      </c>
      <c r="H291" s="26">
        <v>0</v>
      </c>
      <c r="I291" s="44">
        <v>3.1131980685465046E-3</v>
      </c>
      <c r="J291" s="76">
        <v>292727084.76999998</v>
      </c>
      <c r="K291" s="77">
        <v>292727084.76999998</v>
      </c>
    </row>
    <row r="292" spans="1:11" s="32" customFormat="1" x14ac:dyDescent="0.2">
      <c r="A292" s="33" t="s">
        <v>407</v>
      </c>
      <c r="B292" s="34" t="s">
        <v>584</v>
      </c>
      <c r="C292" s="35" t="s">
        <v>409</v>
      </c>
      <c r="D292" s="35" t="s">
        <v>585</v>
      </c>
      <c r="E292" s="77">
        <v>50278878.520000003</v>
      </c>
      <c r="F292" s="77">
        <v>0</v>
      </c>
      <c r="G292" s="77">
        <v>50278878.520000003</v>
      </c>
      <c r="H292" s="26">
        <v>0</v>
      </c>
      <c r="I292" s="44">
        <v>7.53993817930366E-3</v>
      </c>
      <c r="J292" s="76">
        <v>708963603.98000002</v>
      </c>
      <c r="K292" s="77">
        <v>708963603.98000002</v>
      </c>
    </row>
    <row r="293" spans="1:11" s="32" customFormat="1" x14ac:dyDescent="0.2">
      <c r="A293" s="33" t="s">
        <v>407</v>
      </c>
      <c r="B293" s="34" t="s">
        <v>586</v>
      </c>
      <c r="C293" s="35" t="s">
        <v>409</v>
      </c>
      <c r="D293" s="35" t="s">
        <v>587</v>
      </c>
      <c r="E293" s="77">
        <v>18600365.719999999</v>
      </c>
      <c r="F293" s="77">
        <v>0</v>
      </c>
      <c r="G293" s="77">
        <v>18600365.719999999</v>
      </c>
      <c r="H293" s="26">
        <v>0</v>
      </c>
      <c r="I293" s="44">
        <v>3.0866021666794722E-3</v>
      </c>
      <c r="J293" s="76">
        <v>290226331.31999999</v>
      </c>
      <c r="K293" s="77">
        <v>290226331.31999999</v>
      </c>
    </row>
    <row r="294" spans="1:11" s="32" customFormat="1" x14ac:dyDescent="0.2">
      <c r="A294" s="33" t="s">
        <v>407</v>
      </c>
      <c r="B294" s="34" t="s">
        <v>588</v>
      </c>
      <c r="C294" s="35" t="s">
        <v>409</v>
      </c>
      <c r="D294" s="35" t="s">
        <v>589</v>
      </c>
      <c r="E294" s="77">
        <v>15355838.65</v>
      </c>
      <c r="F294" s="77">
        <v>0</v>
      </c>
      <c r="G294" s="77">
        <v>15355838.65</v>
      </c>
      <c r="H294" s="26">
        <v>0</v>
      </c>
      <c r="I294" s="44">
        <v>2.2281455564158179E-3</v>
      </c>
      <c r="J294" s="76">
        <v>209507567.08000001</v>
      </c>
      <c r="K294" s="77">
        <v>209507567.08000001</v>
      </c>
    </row>
    <row r="295" spans="1:11" s="32" customFormat="1" x14ac:dyDescent="0.2">
      <c r="A295" s="33" t="s">
        <v>407</v>
      </c>
      <c r="B295" s="34" t="s">
        <v>590</v>
      </c>
      <c r="C295" s="35" t="s">
        <v>409</v>
      </c>
      <c r="D295" s="35" t="s">
        <v>591</v>
      </c>
      <c r="E295" s="77">
        <v>6488982.8799999999</v>
      </c>
      <c r="F295" s="77">
        <v>0</v>
      </c>
      <c r="G295" s="77">
        <v>6488982.8799999999</v>
      </c>
      <c r="H295" s="26">
        <v>0</v>
      </c>
      <c r="I295" s="44">
        <v>9.2199126472378677E-4</v>
      </c>
      <c r="J295" s="76">
        <v>86692786.379999995</v>
      </c>
      <c r="K295" s="77">
        <v>86692786.379999995</v>
      </c>
    </row>
    <row r="296" spans="1:11" s="32" customFormat="1" x14ac:dyDescent="0.2">
      <c r="A296" s="33" t="s">
        <v>407</v>
      </c>
      <c r="B296" s="34" t="s">
        <v>592</v>
      </c>
      <c r="C296" s="35" t="s">
        <v>409</v>
      </c>
      <c r="D296" s="35" t="s">
        <v>593</v>
      </c>
      <c r="E296" s="77">
        <v>48792818.82</v>
      </c>
      <c r="F296" s="77">
        <v>0</v>
      </c>
      <c r="G296" s="77">
        <v>48792818.82</v>
      </c>
      <c r="H296" s="26">
        <v>0</v>
      </c>
      <c r="I296" s="44">
        <v>8.3924845891524182E-3</v>
      </c>
      <c r="J296" s="76">
        <v>789126645.23000002</v>
      </c>
      <c r="K296" s="77">
        <v>789126645.23000002</v>
      </c>
    </row>
    <row r="297" spans="1:11" s="32" customFormat="1" x14ac:dyDescent="0.2">
      <c r="A297" s="33" t="s">
        <v>407</v>
      </c>
      <c r="B297" s="34" t="s">
        <v>594</v>
      </c>
      <c r="C297" s="35" t="s">
        <v>409</v>
      </c>
      <c r="D297" s="35" t="s">
        <v>595</v>
      </c>
      <c r="E297" s="77">
        <v>96940050.480000004</v>
      </c>
      <c r="F297" s="77">
        <v>0</v>
      </c>
      <c r="G297" s="77">
        <v>96940050.480000004</v>
      </c>
      <c r="H297" s="26">
        <v>0</v>
      </c>
      <c r="I297" s="44">
        <v>8.1117500694448553E-3</v>
      </c>
      <c r="J297" s="76">
        <v>762729803.22000003</v>
      </c>
      <c r="K297" s="77">
        <v>762729803.22000003</v>
      </c>
    </row>
    <row r="298" spans="1:11" s="32" customFormat="1" x14ac:dyDescent="0.2">
      <c r="A298" s="33" t="s">
        <v>407</v>
      </c>
      <c r="B298" s="34" t="s">
        <v>596</v>
      </c>
      <c r="C298" s="35" t="s">
        <v>409</v>
      </c>
      <c r="D298" s="35" t="s">
        <v>597</v>
      </c>
      <c r="E298" s="77">
        <v>45023395.719999999</v>
      </c>
      <c r="F298" s="77">
        <v>0</v>
      </c>
      <c r="G298" s="77">
        <v>45023395.719999999</v>
      </c>
      <c r="H298" s="26">
        <v>0</v>
      </c>
      <c r="I298" s="44">
        <v>7.1941914550322401E-3</v>
      </c>
      <c r="J298" s="76">
        <v>676453809.09000003</v>
      </c>
      <c r="K298" s="77">
        <v>676453809.09000003</v>
      </c>
    </row>
    <row r="299" spans="1:11" s="32" customFormat="1" x14ac:dyDescent="0.2">
      <c r="A299" s="33" t="s">
        <v>407</v>
      </c>
      <c r="B299" s="34" t="s">
        <v>598</v>
      </c>
      <c r="C299" s="35" t="s">
        <v>409</v>
      </c>
      <c r="D299" s="35" t="s">
        <v>599</v>
      </c>
      <c r="E299" s="77">
        <v>54240598.829999998</v>
      </c>
      <c r="F299" s="77">
        <v>0</v>
      </c>
      <c r="G299" s="77">
        <v>54240598.829999998</v>
      </c>
      <c r="H299" s="26">
        <v>0</v>
      </c>
      <c r="I299" s="44">
        <v>5.5127394369943088E-3</v>
      </c>
      <c r="J299" s="76">
        <v>518350618.55000001</v>
      </c>
      <c r="K299" s="77">
        <v>518350618.55000001</v>
      </c>
    </row>
    <row r="300" spans="1:11" s="32" customFormat="1" x14ac:dyDescent="0.2">
      <c r="A300" s="33" t="s">
        <v>407</v>
      </c>
      <c r="B300" s="34" t="s">
        <v>600</v>
      </c>
      <c r="C300" s="35" t="s">
        <v>409</v>
      </c>
      <c r="D300" s="35" t="s">
        <v>601</v>
      </c>
      <c r="E300" s="77">
        <v>1272810441.6600001</v>
      </c>
      <c r="F300" s="77">
        <v>972544972.39999998</v>
      </c>
      <c r="G300" s="77">
        <v>2245355414.0599999</v>
      </c>
      <c r="H300" s="26">
        <v>0</v>
      </c>
      <c r="I300" s="44">
        <v>8.0805737622562782E-2</v>
      </c>
      <c r="J300" s="76">
        <v>7597983644.5299997</v>
      </c>
      <c r="K300" s="77">
        <v>7597983644.5299997</v>
      </c>
    </row>
    <row r="301" spans="1:11" s="32" customFormat="1" x14ac:dyDescent="0.2">
      <c r="A301" s="33" t="s">
        <v>407</v>
      </c>
      <c r="B301" s="34" t="s">
        <v>602</v>
      </c>
      <c r="C301" s="35" t="s">
        <v>409</v>
      </c>
      <c r="D301" s="35" t="s">
        <v>603</v>
      </c>
      <c r="E301" s="77">
        <v>26752003.32</v>
      </c>
      <c r="F301" s="77">
        <v>0</v>
      </c>
      <c r="G301" s="77">
        <v>26752003.32</v>
      </c>
      <c r="H301" s="26">
        <v>0</v>
      </c>
      <c r="I301" s="44">
        <v>2.3271414133653272E-3</v>
      </c>
      <c r="J301" s="76">
        <v>218815927.15000001</v>
      </c>
      <c r="K301" s="77">
        <v>218815927.15000001</v>
      </c>
    </row>
    <row r="302" spans="1:11" s="32" customFormat="1" x14ac:dyDescent="0.2">
      <c r="A302" s="33" t="s">
        <v>407</v>
      </c>
      <c r="B302" s="34" t="s">
        <v>604</v>
      </c>
      <c r="C302" s="35" t="s">
        <v>409</v>
      </c>
      <c r="D302" s="35" t="s">
        <v>605</v>
      </c>
      <c r="E302" s="77">
        <v>21484527.530000001</v>
      </c>
      <c r="F302" s="77">
        <v>0</v>
      </c>
      <c r="G302" s="77">
        <v>21484527.530000001</v>
      </c>
      <c r="H302" s="26">
        <v>0</v>
      </c>
      <c r="I302" s="44">
        <v>2.9344145059958982E-3</v>
      </c>
      <c r="J302" s="76">
        <v>275916464.33999997</v>
      </c>
      <c r="K302" s="77">
        <v>275916464.33999997</v>
      </c>
    </row>
    <row r="303" spans="1:11" s="32" customFormat="1" x14ac:dyDescent="0.2">
      <c r="A303" s="33" t="s">
        <v>407</v>
      </c>
      <c r="B303" s="34" t="s">
        <v>606</v>
      </c>
      <c r="C303" s="35" t="s">
        <v>409</v>
      </c>
      <c r="D303" s="35" t="s">
        <v>607</v>
      </c>
      <c r="E303" s="77">
        <v>38030289.039999999</v>
      </c>
      <c r="F303" s="77">
        <v>0</v>
      </c>
      <c r="G303" s="77">
        <v>38030289.039999999</v>
      </c>
      <c r="H303" s="26">
        <v>0</v>
      </c>
      <c r="I303" s="44">
        <v>6.2027553354334249E-3</v>
      </c>
      <c r="J303" s="76">
        <v>583231277.58000004</v>
      </c>
      <c r="K303" s="77">
        <v>583231277.58000004</v>
      </c>
    </row>
    <row r="304" spans="1:11" s="32" customFormat="1" x14ac:dyDescent="0.2">
      <c r="A304" s="33" t="s">
        <v>407</v>
      </c>
      <c r="B304" s="34" t="s">
        <v>608</v>
      </c>
      <c r="C304" s="35" t="s">
        <v>409</v>
      </c>
      <c r="D304" s="35" t="s">
        <v>609</v>
      </c>
      <c r="E304" s="77">
        <v>45164509.520000003</v>
      </c>
      <c r="F304" s="77">
        <v>0</v>
      </c>
      <c r="G304" s="77">
        <v>45164509.520000003</v>
      </c>
      <c r="H304" s="26">
        <v>0</v>
      </c>
      <c r="I304" s="44">
        <v>6.8351467798273037E-3</v>
      </c>
      <c r="J304" s="76">
        <v>642693637.47000003</v>
      </c>
      <c r="K304" s="77">
        <v>642693637.47000003</v>
      </c>
    </row>
    <row r="305" spans="1:11" s="32" customFormat="1" x14ac:dyDescent="0.2">
      <c r="A305" s="33" t="s">
        <v>407</v>
      </c>
      <c r="B305" s="34" t="s">
        <v>610</v>
      </c>
      <c r="C305" s="35" t="s">
        <v>409</v>
      </c>
      <c r="D305" s="35" t="s">
        <v>611</v>
      </c>
      <c r="E305" s="77">
        <v>17685252.07</v>
      </c>
      <c r="F305" s="77">
        <v>0</v>
      </c>
      <c r="G305" s="77">
        <v>17685252.07</v>
      </c>
      <c r="H305" s="26">
        <v>0</v>
      </c>
      <c r="I305" s="44">
        <v>2.7822268453123245E-3</v>
      </c>
      <c r="J305" s="76">
        <v>261606597.34999999</v>
      </c>
      <c r="K305" s="77">
        <v>261606597.34999999</v>
      </c>
    </row>
    <row r="306" spans="1:11" s="32" customFormat="1" x14ac:dyDescent="0.2">
      <c r="A306" s="33" t="s">
        <v>407</v>
      </c>
      <c r="B306" s="34" t="s">
        <v>612</v>
      </c>
      <c r="C306" s="35" t="s">
        <v>409</v>
      </c>
      <c r="D306" s="35" t="s">
        <v>613</v>
      </c>
      <c r="E306" s="77">
        <v>41464681.240000002</v>
      </c>
      <c r="F306" s="77">
        <v>0</v>
      </c>
      <c r="G306" s="77">
        <v>41464681.240000002</v>
      </c>
      <c r="H306" s="26">
        <v>0</v>
      </c>
      <c r="I306" s="44">
        <v>6.9164120355321252E-3</v>
      </c>
      <c r="J306" s="76">
        <v>650334828.58000004</v>
      </c>
      <c r="K306" s="77">
        <v>650334828.58000004</v>
      </c>
    </row>
    <row r="307" spans="1:11" s="32" customFormat="1" x14ac:dyDescent="0.2">
      <c r="A307" s="33" t="s">
        <v>407</v>
      </c>
      <c r="B307" s="34" t="s">
        <v>614</v>
      </c>
      <c r="C307" s="35" t="s">
        <v>409</v>
      </c>
      <c r="D307" s="35" t="s">
        <v>615</v>
      </c>
      <c r="E307" s="77">
        <v>23170296.07</v>
      </c>
      <c r="F307" s="77">
        <v>0</v>
      </c>
      <c r="G307" s="77">
        <v>23170296.07</v>
      </c>
      <c r="H307" s="26">
        <v>0</v>
      </c>
      <c r="I307" s="44">
        <v>3.6997854597249392E-3</v>
      </c>
      <c r="J307" s="76">
        <v>347882591.49000001</v>
      </c>
      <c r="K307" s="77">
        <v>347882591.49000001</v>
      </c>
    </row>
    <row r="308" spans="1:11" s="32" customFormat="1" x14ac:dyDescent="0.2">
      <c r="A308" s="33" t="s">
        <v>407</v>
      </c>
      <c r="B308" s="34" t="s">
        <v>616</v>
      </c>
      <c r="C308" s="35" t="s">
        <v>409</v>
      </c>
      <c r="D308" s="35" t="s">
        <v>617</v>
      </c>
      <c r="E308" s="77">
        <v>26725648.620000001</v>
      </c>
      <c r="F308" s="77">
        <v>0</v>
      </c>
      <c r="G308" s="77">
        <v>26725648.620000001</v>
      </c>
      <c r="H308" s="26">
        <v>0</v>
      </c>
      <c r="I308" s="44">
        <v>4.1371402904272483E-3</v>
      </c>
      <c r="J308" s="76">
        <v>389006092.72000003</v>
      </c>
      <c r="K308" s="77">
        <v>389006092.72000003</v>
      </c>
    </row>
    <row r="309" spans="1:11" s="32" customFormat="1" x14ac:dyDescent="0.2">
      <c r="A309" s="33" t="s">
        <v>407</v>
      </c>
      <c r="B309" s="34" t="s">
        <v>618</v>
      </c>
      <c r="C309" s="35" t="s">
        <v>409</v>
      </c>
      <c r="D309" s="35" t="s">
        <v>619</v>
      </c>
      <c r="E309" s="77">
        <v>21774009.530000001</v>
      </c>
      <c r="F309" s="77">
        <v>0</v>
      </c>
      <c r="G309" s="77">
        <v>21774009.530000001</v>
      </c>
      <c r="H309" s="26">
        <v>0</v>
      </c>
      <c r="I309" s="44">
        <v>3.4855406946849568E-3</v>
      </c>
      <c r="J309" s="76">
        <v>327737633.12</v>
      </c>
      <c r="K309" s="77">
        <v>327737633.12</v>
      </c>
    </row>
    <row r="310" spans="1:11" s="32" customFormat="1" x14ac:dyDescent="0.2">
      <c r="A310" s="33" t="s">
        <v>407</v>
      </c>
      <c r="B310" s="34" t="s">
        <v>620</v>
      </c>
      <c r="C310" s="35" t="s">
        <v>409</v>
      </c>
      <c r="D310" s="35" t="s">
        <v>621</v>
      </c>
      <c r="E310" s="77">
        <v>58312697.119999997</v>
      </c>
      <c r="F310" s="77">
        <v>0</v>
      </c>
      <c r="G310" s="77">
        <v>58312697.119999997</v>
      </c>
      <c r="H310" s="26">
        <v>0</v>
      </c>
      <c r="I310" s="44">
        <v>9.3676676576102697E-3</v>
      </c>
      <c r="J310" s="76">
        <v>880820938.50999999</v>
      </c>
      <c r="K310" s="77">
        <v>880820938.50999999</v>
      </c>
    </row>
    <row r="311" spans="1:11" s="32" customFormat="1" x14ac:dyDescent="0.2">
      <c r="A311" s="33" t="s">
        <v>407</v>
      </c>
      <c r="B311" s="34" t="s">
        <v>622</v>
      </c>
      <c r="C311" s="35" t="s">
        <v>409</v>
      </c>
      <c r="D311" s="35" t="s">
        <v>623</v>
      </c>
      <c r="E311" s="77">
        <v>59137481.049999997</v>
      </c>
      <c r="F311" s="77">
        <v>0</v>
      </c>
      <c r="G311" s="77">
        <v>59137481.049999997</v>
      </c>
      <c r="H311" s="26">
        <v>0</v>
      </c>
      <c r="I311" s="44">
        <v>7.8930726540937003E-3</v>
      </c>
      <c r="J311" s="76">
        <v>742168052.61000001</v>
      </c>
      <c r="K311" s="77">
        <v>742168052.61000001</v>
      </c>
    </row>
    <row r="312" spans="1:11" s="32" customFormat="1" x14ac:dyDescent="0.2">
      <c r="A312" s="33" t="s">
        <v>407</v>
      </c>
      <c r="B312" s="34" t="s">
        <v>624</v>
      </c>
      <c r="C312" s="35" t="s">
        <v>409</v>
      </c>
      <c r="D312" s="35" t="s">
        <v>625</v>
      </c>
      <c r="E312" s="77">
        <v>20893101.109999999</v>
      </c>
      <c r="F312" s="77">
        <v>0</v>
      </c>
      <c r="G312" s="77">
        <v>20893101.109999999</v>
      </c>
      <c r="H312" s="26">
        <v>0</v>
      </c>
      <c r="I312" s="44">
        <v>2.890088002884178E-3</v>
      </c>
      <c r="J312" s="76">
        <v>271748541.91000003</v>
      </c>
      <c r="K312" s="77">
        <v>271748541.91000003</v>
      </c>
    </row>
    <row r="313" spans="1:11" s="32" customFormat="1" x14ac:dyDescent="0.2">
      <c r="A313" s="33" t="s">
        <v>407</v>
      </c>
      <c r="B313" s="34" t="s">
        <v>626</v>
      </c>
      <c r="C313" s="35" t="s">
        <v>409</v>
      </c>
      <c r="D313" s="35" t="s">
        <v>627</v>
      </c>
      <c r="E313" s="77">
        <v>26671772.960000001</v>
      </c>
      <c r="F313" s="77">
        <v>0</v>
      </c>
      <c r="G313" s="77">
        <v>26671772.960000001</v>
      </c>
      <c r="H313" s="26">
        <v>0</v>
      </c>
      <c r="I313" s="44">
        <v>4.2154504459246209E-3</v>
      </c>
      <c r="J313" s="76">
        <v>396369422.32999998</v>
      </c>
      <c r="K313" s="77">
        <v>396369422.32999998</v>
      </c>
    </row>
    <row r="314" spans="1:11" s="32" customFormat="1" x14ac:dyDescent="0.2">
      <c r="A314" s="33" t="s">
        <v>407</v>
      </c>
      <c r="B314" s="34" t="s">
        <v>628</v>
      </c>
      <c r="C314" s="35" t="s">
        <v>409</v>
      </c>
      <c r="D314" s="35" t="s">
        <v>629</v>
      </c>
      <c r="E314" s="77">
        <v>76663516.719999999</v>
      </c>
      <c r="F314" s="77">
        <v>0</v>
      </c>
      <c r="G314" s="77">
        <v>76663516.719999999</v>
      </c>
      <c r="H314" s="26">
        <v>0</v>
      </c>
      <c r="I314" s="44">
        <v>1.0056206005945662E-2</v>
      </c>
      <c r="J314" s="76">
        <v>945562666.79999995</v>
      </c>
      <c r="K314" s="77">
        <v>945562666.79999995</v>
      </c>
    </row>
    <row r="315" spans="1:11" s="32" customFormat="1" x14ac:dyDescent="0.2">
      <c r="A315" s="33" t="s">
        <v>407</v>
      </c>
      <c r="B315" s="34" t="s">
        <v>630</v>
      </c>
      <c r="C315" s="35" t="s">
        <v>409</v>
      </c>
      <c r="D315" s="35" t="s">
        <v>631</v>
      </c>
      <c r="E315" s="77">
        <v>34489415.840000004</v>
      </c>
      <c r="F315" s="77">
        <v>0</v>
      </c>
      <c r="G315" s="77">
        <v>34489415.840000004</v>
      </c>
      <c r="H315" s="26">
        <v>0</v>
      </c>
      <c r="I315" s="44">
        <v>5.7594903043162197E-3</v>
      </c>
      <c r="J315" s="76">
        <v>541552053.36000001</v>
      </c>
      <c r="K315" s="77">
        <v>541552053.36000001</v>
      </c>
    </row>
    <row r="316" spans="1:11" s="32" customFormat="1" x14ac:dyDescent="0.2">
      <c r="A316" s="33" t="s">
        <v>407</v>
      </c>
      <c r="B316" s="34" t="s">
        <v>632</v>
      </c>
      <c r="C316" s="35" t="s">
        <v>409</v>
      </c>
      <c r="D316" s="35" t="s">
        <v>633</v>
      </c>
      <c r="E316" s="77">
        <v>17000279.920000002</v>
      </c>
      <c r="F316" s="77">
        <v>0</v>
      </c>
      <c r="G316" s="77">
        <v>17000279.920000002</v>
      </c>
      <c r="H316" s="26">
        <v>0</v>
      </c>
      <c r="I316" s="44">
        <v>2.7896145958309446E-3</v>
      </c>
      <c r="J316" s="76">
        <v>262301251.09</v>
      </c>
      <c r="K316" s="77">
        <v>262301251.09</v>
      </c>
    </row>
    <row r="317" spans="1:11" s="32" customFormat="1" x14ac:dyDescent="0.2">
      <c r="A317" s="33" t="s">
        <v>407</v>
      </c>
      <c r="B317" s="34" t="s">
        <v>634</v>
      </c>
      <c r="C317" s="35" t="s">
        <v>409</v>
      </c>
      <c r="D317" s="35" t="s">
        <v>635</v>
      </c>
      <c r="E317" s="77">
        <v>37321594.5</v>
      </c>
      <c r="F317" s="77">
        <v>0</v>
      </c>
      <c r="G317" s="77">
        <v>37321594.5</v>
      </c>
      <c r="H317" s="26">
        <v>0</v>
      </c>
      <c r="I317" s="44">
        <v>6.1983226851222524E-3</v>
      </c>
      <c r="J317" s="76">
        <v>582814485.34000003</v>
      </c>
      <c r="K317" s="77">
        <v>582814485.34000003</v>
      </c>
    </row>
    <row r="318" spans="1:11" s="32" customFormat="1" x14ac:dyDescent="0.2">
      <c r="A318" s="33" t="s">
        <v>407</v>
      </c>
      <c r="B318" s="34" t="s">
        <v>636</v>
      </c>
      <c r="C318" s="35" t="s">
        <v>409</v>
      </c>
      <c r="D318" s="35" t="s">
        <v>637</v>
      </c>
      <c r="E318" s="77">
        <v>12646459.67</v>
      </c>
      <c r="F318" s="77">
        <v>0</v>
      </c>
      <c r="G318" s="77">
        <v>12646459.67</v>
      </c>
      <c r="H318" s="26">
        <v>0</v>
      </c>
      <c r="I318" s="44">
        <v>1.9030845335965343E-3</v>
      </c>
      <c r="J318" s="76">
        <v>178942802.65000001</v>
      </c>
      <c r="K318" s="77">
        <v>178942802.65000001</v>
      </c>
    </row>
    <row r="319" spans="1:11" s="32" customFormat="1" x14ac:dyDescent="0.2">
      <c r="A319" s="33" t="s">
        <v>407</v>
      </c>
      <c r="B319" s="34" t="s">
        <v>638</v>
      </c>
      <c r="C319" s="35" t="s">
        <v>409</v>
      </c>
      <c r="D319" s="35" t="s">
        <v>639</v>
      </c>
      <c r="E319" s="77">
        <v>40165472.020000003</v>
      </c>
      <c r="F319" s="77">
        <v>0</v>
      </c>
      <c r="G319" s="77">
        <v>40165472.020000003</v>
      </c>
      <c r="H319" s="26">
        <v>0</v>
      </c>
      <c r="I319" s="44">
        <v>6.7878651765081351E-3</v>
      </c>
      <c r="J319" s="76">
        <v>638247853.54999995</v>
      </c>
      <c r="K319" s="77">
        <v>638247853.54999995</v>
      </c>
    </row>
    <row r="320" spans="1:11" s="32" customFormat="1" x14ac:dyDescent="0.2">
      <c r="A320" s="33" t="s">
        <v>407</v>
      </c>
      <c r="B320" s="34" t="s">
        <v>640</v>
      </c>
      <c r="C320" s="35" t="s">
        <v>409</v>
      </c>
      <c r="D320" s="35" t="s">
        <v>641</v>
      </c>
      <c r="E320" s="77">
        <v>120795792.67</v>
      </c>
      <c r="F320" s="77">
        <v>0</v>
      </c>
      <c r="G320" s="77">
        <v>120795792.67</v>
      </c>
      <c r="H320" s="26">
        <v>0</v>
      </c>
      <c r="I320" s="44">
        <v>7.3449015656120902E-3</v>
      </c>
      <c r="J320" s="76">
        <v>690624745.32000005</v>
      </c>
      <c r="K320" s="77">
        <v>690624745.32000005</v>
      </c>
    </row>
    <row r="321" spans="1:11" s="32" customFormat="1" x14ac:dyDescent="0.2">
      <c r="A321" s="33" t="s">
        <v>407</v>
      </c>
      <c r="B321" s="34" t="s">
        <v>642</v>
      </c>
      <c r="C321" s="35" t="s">
        <v>409</v>
      </c>
      <c r="D321" s="35" t="s">
        <v>643</v>
      </c>
      <c r="E321" s="77">
        <v>14495642.49</v>
      </c>
      <c r="F321" s="77">
        <v>0</v>
      </c>
      <c r="G321" s="77">
        <v>14495642.49</v>
      </c>
      <c r="H321" s="26">
        <v>0</v>
      </c>
      <c r="I321" s="44">
        <v>2.2148476054823017E-3</v>
      </c>
      <c r="J321" s="76">
        <v>208257190.34999999</v>
      </c>
      <c r="K321" s="77">
        <v>208257190.34999999</v>
      </c>
    </row>
    <row r="322" spans="1:11" s="32" customFormat="1" x14ac:dyDescent="0.2">
      <c r="A322" s="33" t="s">
        <v>407</v>
      </c>
      <c r="B322" s="34" t="s">
        <v>644</v>
      </c>
      <c r="C322" s="35" t="s">
        <v>409</v>
      </c>
      <c r="D322" s="35" t="s">
        <v>645</v>
      </c>
      <c r="E322" s="77">
        <v>44585416.57</v>
      </c>
      <c r="F322" s="77">
        <v>0</v>
      </c>
      <c r="G322" s="77">
        <v>44585416.57</v>
      </c>
      <c r="H322" s="26">
        <v>0</v>
      </c>
      <c r="I322" s="44">
        <v>7.6064279339712413E-3</v>
      </c>
      <c r="J322" s="76">
        <v>715215487.61000001</v>
      </c>
      <c r="K322" s="77">
        <v>715215487.61000001</v>
      </c>
    </row>
    <row r="323" spans="1:11" s="32" customFormat="1" x14ac:dyDescent="0.2">
      <c r="A323" s="33" t="s">
        <v>407</v>
      </c>
      <c r="B323" s="34" t="s">
        <v>646</v>
      </c>
      <c r="C323" s="35" t="s">
        <v>409</v>
      </c>
      <c r="D323" s="35" t="s">
        <v>647</v>
      </c>
      <c r="E323" s="77">
        <v>354770731.25999999</v>
      </c>
      <c r="F323" s="77">
        <v>0</v>
      </c>
      <c r="G323" s="77">
        <v>354770731.25999999</v>
      </c>
      <c r="H323" s="26">
        <v>0</v>
      </c>
      <c r="I323" s="44">
        <v>1.5793533058706021E-2</v>
      </c>
      <c r="J323" s="76">
        <v>1485030758.95</v>
      </c>
      <c r="K323" s="77">
        <v>1485030758.95</v>
      </c>
    </row>
    <row r="324" spans="1:11" s="32" customFormat="1" x14ac:dyDescent="0.2">
      <c r="A324" s="33" t="s">
        <v>407</v>
      </c>
      <c r="B324" s="34" t="s">
        <v>648</v>
      </c>
      <c r="C324" s="35" t="s">
        <v>409</v>
      </c>
      <c r="D324" s="35" t="s">
        <v>649</v>
      </c>
      <c r="E324" s="77">
        <v>69859680.159999996</v>
      </c>
      <c r="F324" s="77">
        <v>0</v>
      </c>
      <c r="G324" s="77">
        <v>69859680.159999996</v>
      </c>
      <c r="H324" s="26">
        <v>0</v>
      </c>
      <c r="I324" s="44">
        <v>3.0614838149161639E-3</v>
      </c>
      <c r="J324" s="76">
        <v>287864508.61000001</v>
      </c>
      <c r="K324" s="77">
        <v>287864508.61000001</v>
      </c>
    </row>
    <row r="325" spans="1:11" s="32" customFormat="1" x14ac:dyDescent="0.2">
      <c r="A325" s="33" t="s">
        <v>407</v>
      </c>
      <c r="B325" s="34" t="s">
        <v>650</v>
      </c>
      <c r="C325" s="35" t="s">
        <v>409</v>
      </c>
      <c r="D325" s="35" t="s">
        <v>651</v>
      </c>
      <c r="E325" s="77">
        <v>33176640.149999999</v>
      </c>
      <c r="F325" s="77">
        <v>0</v>
      </c>
      <c r="G325" s="77">
        <v>33176640.149999999</v>
      </c>
      <c r="H325" s="26">
        <v>0</v>
      </c>
      <c r="I325" s="44">
        <v>5.3265681239250823E-3</v>
      </c>
      <c r="J325" s="76">
        <v>500845344.38</v>
      </c>
      <c r="K325" s="77">
        <v>500845344.38</v>
      </c>
    </row>
    <row r="326" spans="1:11" s="32" customFormat="1" x14ac:dyDescent="0.2">
      <c r="A326" s="33" t="s">
        <v>652</v>
      </c>
      <c r="B326" s="34" t="s">
        <v>653</v>
      </c>
      <c r="C326" s="35" t="s">
        <v>67</v>
      </c>
      <c r="D326" s="35" t="s">
        <v>654</v>
      </c>
      <c r="E326" s="77">
        <v>4178692732.4899998</v>
      </c>
      <c r="F326" s="77">
        <v>2108709697.46</v>
      </c>
      <c r="G326" s="77">
        <v>6287402429.9499998</v>
      </c>
      <c r="H326" s="26">
        <v>960565352</v>
      </c>
      <c r="I326" s="44">
        <v>0.22880071688623654</v>
      </c>
      <c r="J326" s="76">
        <v>17019459017.469999</v>
      </c>
      <c r="K326" s="77">
        <v>17980024369.470001</v>
      </c>
    </row>
    <row r="327" spans="1:11" s="32" customFormat="1" x14ac:dyDescent="0.2">
      <c r="A327" s="33" t="s">
        <v>652</v>
      </c>
      <c r="B327" s="34" t="s">
        <v>655</v>
      </c>
      <c r="C327" s="35" t="s">
        <v>67</v>
      </c>
      <c r="D327" s="35" t="s">
        <v>656</v>
      </c>
      <c r="E327" s="77">
        <v>426639786.87</v>
      </c>
      <c r="F327" s="77">
        <v>0</v>
      </c>
      <c r="G327" s="77">
        <v>426639786.87</v>
      </c>
      <c r="H327" s="26">
        <v>0</v>
      </c>
      <c r="I327" s="44">
        <v>3.3798746387418838E-2</v>
      </c>
      <c r="J327" s="76">
        <v>2514137135.6300001</v>
      </c>
      <c r="K327" s="77">
        <v>2514137135.6300001</v>
      </c>
    </row>
    <row r="328" spans="1:11" s="32" customFormat="1" x14ac:dyDescent="0.2">
      <c r="A328" s="33" t="s">
        <v>652</v>
      </c>
      <c r="B328" s="34" t="s">
        <v>657</v>
      </c>
      <c r="C328" s="35" t="s">
        <v>67</v>
      </c>
      <c r="D328" s="35" t="s">
        <v>658</v>
      </c>
      <c r="E328" s="77">
        <v>429067656.54000002</v>
      </c>
      <c r="F328" s="77">
        <v>0</v>
      </c>
      <c r="G328" s="77">
        <v>429067656.54000002</v>
      </c>
      <c r="H328" s="26">
        <v>0</v>
      </c>
      <c r="I328" s="44">
        <v>5.3562380362571785E-2</v>
      </c>
      <c r="J328" s="76">
        <v>3984265215.0100002</v>
      </c>
      <c r="K328" s="77">
        <v>3984265215.0100002</v>
      </c>
    </row>
    <row r="329" spans="1:11" s="32" customFormat="1" x14ac:dyDescent="0.2">
      <c r="A329" s="33" t="s">
        <v>652</v>
      </c>
      <c r="B329" s="34" t="s">
        <v>659</v>
      </c>
      <c r="C329" s="35" t="s">
        <v>67</v>
      </c>
      <c r="D329" s="35" t="s">
        <v>660</v>
      </c>
      <c r="E329" s="77">
        <v>244523393.30000001</v>
      </c>
      <c r="F329" s="77">
        <v>0</v>
      </c>
      <c r="G329" s="77">
        <v>244523393.30000001</v>
      </c>
      <c r="H329" s="26">
        <v>0</v>
      </c>
      <c r="I329" s="44">
        <v>2.0199958713358106E-2</v>
      </c>
      <c r="J329" s="76">
        <v>1502584319.47</v>
      </c>
      <c r="K329" s="77">
        <v>1502584319.47</v>
      </c>
    </row>
    <row r="330" spans="1:11" s="32" customFormat="1" x14ac:dyDescent="0.2">
      <c r="A330" s="33" t="s">
        <v>652</v>
      </c>
      <c r="B330" s="34" t="s">
        <v>661</v>
      </c>
      <c r="C330" s="35" t="s">
        <v>67</v>
      </c>
      <c r="D330" s="35" t="s">
        <v>662</v>
      </c>
      <c r="E330" s="77">
        <v>154906492.93000001</v>
      </c>
      <c r="F330" s="77">
        <v>0</v>
      </c>
      <c r="G330" s="77">
        <v>154906492.93000001</v>
      </c>
      <c r="H330" s="26">
        <v>0</v>
      </c>
      <c r="I330" s="44">
        <v>1.6836035731711895E-2</v>
      </c>
      <c r="J330" s="76">
        <v>1252357178.1199999</v>
      </c>
      <c r="K330" s="77">
        <v>1252357178.1199999</v>
      </c>
    </row>
    <row r="331" spans="1:11" s="32" customFormat="1" x14ac:dyDescent="0.2">
      <c r="A331" s="33" t="s">
        <v>652</v>
      </c>
      <c r="B331" s="34" t="s">
        <v>663</v>
      </c>
      <c r="C331" s="35" t="s">
        <v>67</v>
      </c>
      <c r="D331" s="35" t="s">
        <v>664</v>
      </c>
      <c r="E331" s="77">
        <v>823395300.24000001</v>
      </c>
      <c r="F331" s="77">
        <v>0</v>
      </c>
      <c r="G331" s="77">
        <v>823395300.24000001</v>
      </c>
      <c r="H331" s="26">
        <v>0</v>
      </c>
      <c r="I331" s="44">
        <v>6.7588109447134337E-2</v>
      </c>
      <c r="J331" s="76">
        <v>5027576287.6000004</v>
      </c>
      <c r="K331" s="77">
        <v>5027576287.6000004</v>
      </c>
    </row>
    <row r="332" spans="1:11" s="32" customFormat="1" x14ac:dyDescent="0.2">
      <c r="A332" s="33" t="s">
        <v>652</v>
      </c>
      <c r="B332" s="34" t="s">
        <v>665</v>
      </c>
      <c r="C332" s="35" t="s">
        <v>67</v>
      </c>
      <c r="D332" s="35" t="s">
        <v>666</v>
      </c>
      <c r="E332" s="77">
        <v>155482292.96000001</v>
      </c>
      <c r="F332" s="77">
        <v>0</v>
      </c>
      <c r="G332" s="77">
        <v>155482292.96000001</v>
      </c>
      <c r="H332" s="26">
        <v>0</v>
      </c>
      <c r="I332" s="44">
        <v>1.5184570055924633E-2</v>
      </c>
      <c r="J332" s="76">
        <v>1129512054.3399999</v>
      </c>
      <c r="K332" s="77">
        <v>1129512054.3399999</v>
      </c>
    </row>
    <row r="333" spans="1:11" s="32" customFormat="1" x14ac:dyDescent="0.2">
      <c r="A333" s="33" t="s">
        <v>652</v>
      </c>
      <c r="B333" s="34" t="s">
        <v>667</v>
      </c>
      <c r="C333" s="35" t="s">
        <v>67</v>
      </c>
      <c r="D333" s="35" t="s">
        <v>668</v>
      </c>
      <c r="E333" s="77">
        <v>941241973.05999994</v>
      </c>
      <c r="F333" s="77">
        <v>0</v>
      </c>
      <c r="G333" s="77">
        <v>941241973.05999994</v>
      </c>
      <c r="H333" s="26">
        <v>0</v>
      </c>
      <c r="I333" s="44">
        <v>9.5198551214202606E-2</v>
      </c>
      <c r="J333" s="76">
        <v>7081393200.8699999</v>
      </c>
      <c r="K333" s="77">
        <v>7081393200.8699999</v>
      </c>
    </row>
    <row r="334" spans="1:11" s="32" customFormat="1" x14ac:dyDescent="0.2">
      <c r="A334" s="33" t="s">
        <v>652</v>
      </c>
      <c r="B334" s="34" t="s">
        <v>669</v>
      </c>
      <c r="C334" s="35" t="s">
        <v>67</v>
      </c>
      <c r="D334" s="35" t="s">
        <v>670</v>
      </c>
      <c r="E334" s="77">
        <v>47976871.810000002</v>
      </c>
      <c r="F334" s="77">
        <v>0</v>
      </c>
      <c r="G334" s="77">
        <v>47976871.810000002</v>
      </c>
      <c r="H334" s="26">
        <v>0</v>
      </c>
      <c r="I334" s="44">
        <v>8.5458657058139105E-3</v>
      </c>
      <c r="J334" s="76">
        <v>635688616.39999998</v>
      </c>
      <c r="K334" s="77">
        <v>635688616.39999998</v>
      </c>
    </row>
    <row r="335" spans="1:11" s="32" customFormat="1" x14ac:dyDescent="0.2">
      <c r="A335" s="33" t="s">
        <v>652</v>
      </c>
      <c r="B335" s="34" t="s">
        <v>671</v>
      </c>
      <c r="C335" s="35" t="s">
        <v>67</v>
      </c>
      <c r="D335" s="35" t="s">
        <v>672</v>
      </c>
      <c r="E335" s="77">
        <v>256008492.91</v>
      </c>
      <c r="F335" s="77">
        <v>0</v>
      </c>
      <c r="G335" s="77">
        <v>256008492.91</v>
      </c>
      <c r="H335" s="26">
        <v>0</v>
      </c>
      <c r="I335" s="44">
        <v>3.0287035994445068E-2</v>
      </c>
      <c r="J335" s="76">
        <v>2252916751.6700001</v>
      </c>
      <c r="K335" s="77">
        <v>2252916751.6700001</v>
      </c>
    </row>
    <row r="336" spans="1:11" s="32" customFormat="1" x14ac:dyDescent="0.2">
      <c r="A336" s="33" t="s">
        <v>652</v>
      </c>
      <c r="B336" s="34" t="s">
        <v>673</v>
      </c>
      <c r="C336" s="35" t="s">
        <v>67</v>
      </c>
      <c r="D336" s="35" t="s">
        <v>674</v>
      </c>
      <c r="E336" s="77">
        <v>116957537.18000001</v>
      </c>
      <c r="F336" s="77">
        <v>0</v>
      </c>
      <c r="G336" s="77">
        <v>116957537.18000001</v>
      </c>
      <c r="H336" s="26">
        <v>0</v>
      </c>
      <c r="I336" s="44">
        <v>1.2984179709492174E-2</v>
      </c>
      <c r="J336" s="76">
        <v>965834886.57000005</v>
      </c>
      <c r="K336" s="77">
        <v>965834886.57000005</v>
      </c>
    </row>
    <row r="337" spans="1:11" s="32" customFormat="1" x14ac:dyDescent="0.2">
      <c r="A337" s="33" t="s">
        <v>652</v>
      </c>
      <c r="B337" s="34" t="s">
        <v>675</v>
      </c>
      <c r="C337" s="35" t="s">
        <v>67</v>
      </c>
      <c r="D337" s="35" t="s">
        <v>676</v>
      </c>
      <c r="E337" s="77">
        <v>150248698.88</v>
      </c>
      <c r="F337" s="77">
        <v>0</v>
      </c>
      <c r="G337" s="77">
        <v>150248698.88</v>
      </c>
      <c r="H337" s="26">
        <v>0</v>
      </c>
      <c r="I337" s="44">
        <v>2.4295781255864578E-2</v>
      </c>
      <c r="J337" s="76">
        <v>1807254186.1300001</v>
      </c>
      <c r="K337" s="77">
        <v>1807254186.1300001</v>
      </c>
    </row>
    <row r="338" spans="1:11" s="32" customFormat="1" x14ac:dyDescent="0.2">
      <c r="A338" s="33" t="s">
        <v>652</v>
      </c>
      <c r="B338" s="34" t="s">
        <v>677</v>
      </c>
      <c r="C338" s="35" t="s">
        <v>67</v>
      </c>
      <c r="D338" s="35" t="s">
        <v>678</v>
      </c>
      <c r="E338" s="77">
        <v>28710774.530000001</v>
      </c>
      <c r="F338" s="77">
        <v>0</v>
      </c>
      <c r="G338" s="77">
        <v>28710774.530000001</v>
      </c>
      <c r="H338" s="26">
        <v>0</v>
      </c>
      <c r="I338" s="44">
        <v>3.457756258679578E-3</v>
      </c>
      <c r="J338" s="76">
        <v>257206977.91999999</v>
      </c>
      <c r="K338" s="77">
        <v>257206977.91999999</v>
      </c>
    </row>
    <row r="339" spans="1:11" s="32" customFormat="1" x14ac:dyDescent="0.2">
      <c r="A339" s="33" t="s">
        <v>652</v>
      </c>
      <c r="B339" s="34" t="s">
        <v>679</v>
      </c>
      <c r="C339" s="35" t="s">
        <v>67</v>
      </c>
      <c r="D339" s="35" t="s">
        <v>680</v>
      </c>
      <c r="E339" s="77">
        <v>216272189.12</v>
      </c>
      <c r="F339" s="77">
        <v>0</v>
      </c>
      <c r="G339" s="77">
        <v>216272189.12</v>
      </c>
      <c r="H339" s="26">
        <v>0</v>
      </c>
      <c r="I339" s="44">
        <v>2.7687854220620801E-2</v>
      </c>
      <c r="J339" s="76">
        <v>2059575278.45</v>
      </c>
      <c r="K339" s="77">
        <v>2059575278.45</v>
      </c>
    </row>
    <row r="340" spans="1:11" s="32" customFormat="1" x14ac:dyDescent="0.2">
      <c r="A340" s="33" t="s">
        <v>652</v>
      </c>
      <c r="B340" s="34" t="s">
        <v>681</v>
      </c>
      <c r="C340" s="35" t="s">
        <v>67</v>
      </c>
      <c r="D340" s="35" t="s">
        <v>682</v>
      </c>
      <c r="E340" s="77">
        <v>64044734.119999997</v>
      </c>
      <c r="F340" s="77">
        <v>0</v>
      </c>
      <c r="G340" s="77">
        <v>64044734.119999997</v>
      </c>
      <c r="H340" s="26">
        <v>0</v>
      </c>
      <c r="I340" s="44">
        <v>1.098787674060729E-2</v>
      </c>
      <c r="J340" s="76">
        <v>817338863.36000001</v>
      </c>
      <c r="K340" s="77">
        <v>817338863.36000001</v>
      </c>
    </row>
    <row r="341" spans="1:11" s="32" customFormat="1" x14ac:dyDescent="0.2">
      <c r="A341" s="33" t="s">
        <v>652</v>
      </c>
      <c r="B341" s="34" t="s">
        <v>683</v>
      </c>
      <c r="C341" s="35" t="s">
        <v>67</v>
      </c>
      <c r="D341" s="35" t="s">
        <v>684</v>
      </c>
      <c r="E341" s="77">
        <v>178368625.03</v>
      </c>
      <c r="F341" s="77">
        <v>0</v>
      </c>
      <c r="G341" s="77">
        <v>178368625.03</v>
      </c>
      <c r="H341" s="26">
        <v>0</v>
      </c>
      <c r="I341" s="44">
        <v>2.0725425064744962E-2</v>
      </c>
      <c r="J341" s="76">
        <v>1541671404.3099999</v>
      </c>
      <c r="K341" s="77">
        <v>1541671404.3099999</v>
      </c>
    </row>
    <row r="342" spans="1:11" s="32" customFormat="1" x14ac:dyDescent="0.2">
      <c r="A342" s="33" t="s">
        <v>652</v>
      </c>
      <c r="B342" s="34" t="s">
        <v>685</v>
      </c>
      <c r="C342" s="35" t="s">
        <v>67</v>
      </c>
      <c r="D342" s="35" t="s">
        <v>686</v>
      </c>
      <c r="E342" s="77">
        <v>117617323.15000001</v>
      </c>
      <c r="F342" s="77">
        <v>0</v>
      </c>
      <c r="G342" s="77">
        <v>117617323.15000001</v>
      </c>
      <c r="H342" s="26">
        <v>0</v>
      </c>
      <c r="I342" s="44">
        <v>1.7976110047667304E-2</v>
      </c>
      <c r="J342" s="76">
        <v>1337162192.5599999</v>
      </c>
      <c r="K342" s="77">
        <v>1337162192.5599999</v>
      </c>
    </row>
    <row r="343" spans="1:11" s="32" customFormat="1" x14ac:dyDescent="0.2">
      <c r="A343" s="33" t="s">
        <v>652</v>
      </c>
      <c r="B343" s="34" t="s">
        <v>687</v>
      </c>
      <c r="C343" s="35" t="s">
        <v>67</v>
      </c>
      <c r="D343" s="35" t="s">
        <v>688</v>
      </c>
      <c r="E343" s="77">
        <v>176224488.59999999</v>
      </c>
      <c r="F343" s="77">
        <v>0</v>
      </c>
      <c r="G343" s="77">
        <v>176224488.59999999</v>
      </c>
      <c r="H343" s="26">
        <v>0</v>
      </c>
      <c r="I343" s="44">
        <v>3.143883947002965E-2</v>
      </c>
      <c r="J343" s="76">
        <v>2338594245.6799998</v>
      </c>
      <c r="K343" s="77">
        <v>2338594245.6799998</v>
      </c>
    </row>
    <row r="344" spans="1:11" s="32" customFormat="1" x14ac:dyDescent="0.2">
      <c r="A344" s="33" t="s">
        <v>652</v>
      </c>
      <c r="B344" s="34" t="s">
        <v>689</v>
      </c>
      <c r="C344" s="35" t="s">
        <v>67</v>
      </c>
      <c r="D344" s="35" t="s">
        <v>690</v>
      </c>
      <c r="E344" s="77">
        <v>582304236.96000004</v>
      </c>
      <c r="F344" s="77">
        <v>0</v>
      </c>
      <c r="G344" s="77">
        <v>582304236.96000004</v>
      </c>
      <c r="H344" s="26">
        <v>0</v>
      </c>
      <c r="I344" s="44">
        <v>8.7429155875839812E-2</v>
      </c>
      <c r="J344" s="76">
        <v>6503462732.1599998</v>
      </c>
      <c r="K344" s="77">
        <v>6503462732.1599998</v>
      </c>
    </row>
    <row r="345" spans="1:11" s="32" customFormat="1" x14ac:dyDescent="0.2">
      <c r="A345" s="33" t="s">
        <v>652</v>
      </c>
      <c r="B345" s="34" t="s">
        <v>691</v>
      </c>
      <c r="C345" s="35" t="s">
        <v>67</v>
      </c>
      <c r="D345" s="35" t="s">
        <v>692</v>
      </c>
      <c r="E345" s="77">
        <v>144843950.84</v>
      </c>
      <c r="F345" s="77">
        <v>0</v>
      </c>
      <c r="G345" s="77">
        <v>144843950.84</v>
      </c>
      <c r="H345" s="26">
        <v>0</v>
      </c>
      <c r="I345" s="44">
        <v>1.8553184701422514E-2</v>
      </c>
      <c r="J345" s="76">
        <v>1380088187.51</v>
      </c>
      <c r="K345" s="77">
        <v>1380088187.51</v>
      </c>
    </row>
    <row r="346" spans="1:11" s="32" customFormat="1" x14ac:dyDescent="0.2">
      <c r="A346" s="33" t="s">
        <v>652</v>
      </c>
      <c r="B346" s="34" t="s">
        <v>693</v>
      </c>
      <c r="C346" s="35" t="s">
        <v>67</v>
      </c>
      <c r="D346" s="35" t="s">
        <v>694</v>
      </c>
      <c r="E346" s="77">
        <v>243107650.12</v>
      </c>
      <c r="F346" s="77">
        <v>0</v>
      </c>
      <c r="G346" s="77">
        <v>243107650.12</v>
      </c>
      <c r="H346" s="26">
        <v>0</v>
      </c>
      <c r="I346" s="44">
        <v>2.3915756483879443E-2</v>
      </c>
      <c r="J346" s="76">
        <v>1778985847.98</v>
      </c>
      <c r="K346" s="77">
        <v>1778985847.98</v>
      </c>
    </row>
    <row r="347" spans="1:11" s="32" customFormat="1" x14ac:dyDescent="0.2">
      <c r="A347" s="33" t="s">
        <v>652</v>
      </c>
      <c r="B347" s="34" t="s">
        <v>695</v>
      </c>
      <c r="C347" s="35" t="s">
        <v>67</v>
      </c>
      <c r="D347" s="35" t="s">
        <v>696</v>
      </c>
      <c r="E347" s="77">
        <v>172190046.83000001</v>
      </c>
      <c r="F347" s="77">
        <v>0</v>
      </c>
      <c r="G347" s="77">
        <v>172190046.83000001</v>
      </c>
      <c r="H347" s="26">
        <v>0</v>
      </c>
      <c r="I347" s="44">
        <v>3.8429418609015505E-2</v>
      </c>
      <c r="J347" s="76">
        <v>2858592070.79</v>
      </c>
      <c r="K347" s="77">
        <v>2858592070.79</v>
      </c>
    </row>
    <row r="348" spans="1:11" s="32" customFormat="1" x14ac:dyDescent="0.2">
      <c r="A348" s="33" t="s">
        <v>652</v>
      </c>
      <c r="B348" s="34" t="s">
        <v>697</v>
      </c>
      <c r="C348" s="35" t="s">
        <v>67</v>
      </c>
      <c r="D348" s="35" t="s">
        <v>698</v>
      </c>
      <c r="E348" s="77">
        <v>51787455.890000001</v>
      </c>
      <c r="F348" s="77">
        <v>0</v>
      </c>
      <c r="G348" s="77">
        <v>51787455.890000001</v>
      </c>
      <c r="H348" s="26">
        <v>0</v>
      </c>
      <c r="I348" s="44">
        <v>7.8256953045828179E-3</v>
      </c>
      <c r="J348" s="76">
        <v>582118370.65999997</v>
      </c>
      <c r="K348" s="77">
        <v>582118370.65999997</v>
      </c>
    </row>
    <row r="349" spans="1:11" s="32" customFormat="1" x14ac:dyDescent="0.2">
      <c r="A349" s="33" t="s">
        <v>652</v>
      </c>
      <c r="B349" s="34" t="s">
        <v>699</v>
      </c>
      <c r="C349" s="35" t="s">
        <v>67</v>
      </c>
      <c r="D349" s="35" t="s">
        <v>700</v>
      </c>
      <c r="E349" s="77">
        <v>290204271.86000001</v>
      </c>
      <c r="F349" s="77">
        <v>0</v>
      </c>
      <c r="G349" s="77">
        <v>290204271.86000001</v>
      </c>
      <c r="H349" s="26">
        <v>0</v>
      </c>
      <c r="I349" s="44">
        <v>4.5150227076530422E-2</v>
      </c>
      <c r="J349" s="76">
        <v>3358522865.73</v>
      </c>
      <c r="K349" s="77">
        <v>3358522865.73</v>
      </c>
    </row>
    <row r="350" spans="1:11" s="32" customFormat="1" x14ac:dyDescent="0.2">
      <c r="A350" s="33" t="s">
        <v>652</v>
      </c>
      <c r="B350" s="34" t="s">
        <v>701</v>
      </c>
      <c r="C350" s="35" t="s">
        <v>67</v>
      </c>
      <c r="D350" s="35" t="s">
        <v>702</v>
      </c>
      <c r="E350" s="77">
        <v>89269798.430000007</v>
      </c>
      <c r="F350" s="77">
        <v>0</v>
      </c>
      <c r="G350" s="77">
        <v>89269798.430000007</v>
      </c>
      <c r="H350" s="26">
        <v>0</v>
      </c>
      <c r="I350" s="44">
        <v>1.2918496415568817E-2</v>
      </c>
      <c r="J350" s="76">
        <v>960949000.97000003</v>
      </c>
      <c r="K350" s="77">
        <v>960949000.97000003</v>
      </c>
    </row>
    <row r="351" spans="1:11" s="32" customFormat="1" x14ac:dyDescent="0.2">
      <c r="A351" s="33" t="s">
        <v>652</v>
      </c>
      <c r="B351" s="34" t="s">
        <v>703</v>
      </c>
      <c r="C351" s="35" t="s">
        <v>67</v>
      </c>
      <c r="D351" s="35" t="s">
        <v>704</v>
      </c>
      <c r="E351" s="77">
        <v>440660650.00999999</v>
      </c>
      <c r="F351" s="77">
        <v>0</v>
      </c>
      <c r="G351" s="77">
        <v>440660650.00999999</v>
      </c>
      <c r="H351" s="26">
        <v>0</v>
      </c>
      <c r="I351" s="44">
        <v>3.0153323574672521E-2</v>
      </c>
      <c r="J351" s="76">
        <v>2242970484.5500002</v>
      </c>
      <c r="K351" s="77">
        <v>2242970484.5500002</v>
      </c>
    </row>
    <row r="352" spans="1:11" s="32" customFormat="1" x14ac:dyDescent="0.2">
      <c r="A352" s="33" t="s">
        <v>652</v>
      </c>
      <c r="B352" s="34" t="s">
        <v>705</v>
      </c>
      <c r="C352" s="35" t="s">
        <v>67</v>
      </c>
      <c r="D352" s="35" t="s">
        <v>706</v>
      </c>
      <c r="E352" s="77">
        <v>177478614.97</v>
      </c>
      <c r="F352" s="77">
        <v>0</v>
      </c>
      <c r="G352" s="77">
        <v>177478614.97</v>
      </c>
      <c r="H352" s="26">
        <v>0</v>
      </c>
      <c r="I352" s="44">
        <v>1.6068948691964118E-2</v>
      </c>
      <c r="J352" s="76">
        <v>1195297014.0899999</v>
      </c>
      <c r="K352" s="77">
        <v>1195297014.0899999</v>
      </c>
    </row>
    <row r="353" spans="1:11" s="32" customFormat="1" x14ac:dyDescent="0.2">
      <c r="A353" s="33" t="s">
        <v>707</v>
      </c>
      <c r="B353" s="34" t="s">
        <v>708</v>
      </c>
      <c r="C353" s="35" t="s">
        <v>709</v>
      </c>
      <c r="D353" s="35" t="s">
        <v>710</v>
      </c>
      <c r="E353" s="77">
        <v>1863441343.4100001</v>
      </c>
      <c r="F353" s="77">
        <v>0</v>
      </c>
      <c r="G353" s="77">
        <v>1863441343.4100001</v>
      </c>
      <c r="H353" s="26">
        <v>882416635</v>
      </c>
      <c r="I353" s="44">
        <v>0.36382017483335632</v>
      </c>
      <c r="J353" s="76">
        <v>6451617352.29</v>
      </c>
      <c r="K353" s="77">
        <v>7334033987.29</v>
      </c>
    </row>
    <row r="354" spans="1:11" s="32" customFormat="1" x14ac:dyDescent="0.2">
      <c r="A354" s="33" t="s">
        <v>707</v>
      </c>
      <c r="B354" s="34" t="s">
        <v>711</v>
      </c>
      <c r="C354" s="35" t="s">
        <v>709</v>
      </c>
      <c r="D354" s="35" t="s">
        <v>712</v>
      </c>
      <c r="E354" s="77">
        <v>56024661.859999999</v>
      </c>
      <c r="F354" s="77">
        <v>0</v>
      </c>
      <c r="G354" s="77">
        <v>56024661.859999999</v>
      </c>
      <c r="H354" s="26">
        <v>0</v>
      </c>
      <c r="I354" s="44">
        <v>1.2242534783678221E-2</v>
      </c>
      <c r="J354" s="76">
        <v>217096673.88</v>
      </c>
      <c r="K354" s="77">
        <v>217096673.88</v>
      </c>
    </row>
    <row r="355" spans="1:11" s="32" customFormat="1" x14ac:dyDescent="0.2">
      <c r="A355" s="33" t="s">
        <v>707</v>
      </c>
      <c r="B355" s="34" t="s">
        <v>713</v>
      </c>
      <c r="C355" s="35" t="s">
        <v>709</v>
      </c>
      <c r="D355" s="35" t="s">
        <v>714</v>
      </c>
      <c r="E355" s="77">
        <v>79333482.420000002</v>
      </c>
      <c r="F355" s="77">
        <v>0</v>
      </c>
      <c r="G355" s="77">
        <v>79333482.420000002</v>
      </c>
      <c r="H355" s="26">
        <v>0</v>
      </c>
      <c r="I355" s="44">
        <v>2.5046048250166493E-2</v>
      </c>
      <c r="J355" s="76">
        <v>444141173.79000002</v>
      </c>
      <c r="K355" s="77">
        <v>444141173.79000002</v>
      </c>
    </row>
    <row r="356" spans="1:11" s="32" customFormat="1" x14ac:dyDescent="0.2">
      <c r="A356" s="33" t="s">
        <v>707</v>
      </c>
      <c r="B356" s="34" t="s">
        <v>715</v>
      </c>
      <c r="C356" s="35" t="s">
        <v>709</v>
      </c>
      <c r="D356" s="35" t="s">
        <v>716</v>
      </c>
      <c r="E356" s="77">
        <v>322668297.86000001</v>
      </c>
      <c r="F356" s="77">
        <v>0</v>
      </c>
      <c r="G356" s="77">
        <v>322668297.86000001</v>
      </c>
      <c r="H356" s="26">
        <v>0</v>
      </c>
      <c r="I356" s="44">
        <v>9.0827548553154974E-2</v>
      </c>
      <c r="J356" s="76">
        <v>1610643468.52</v>
      </c>
      <c r="K356" s="77">
        <v>1610643468.52</v>
      </c>
    </row>
    <row r="357" spans="1:11" s="32" customFormat="1" x14ac:dyDescent="0.2">
      <c r="A357" s="33" t="s">
        <v>707</v>
      </c>
      <c r="B357" s="34" t="s">
        <v>717</v>
      </c>
      <c r="C357" s="35" t="s">
        <v>709</v>
      </c>
      <c r="D357" s="35" t="s">
        <v>718</v>
      </c>
      <c r="E357" s="77">
        <v>93783531.900000006</v>
      </c>
      <c r="F357" s="77">
        <v>0</v>
      </c>
      <c r="G357" s="77">
        <v>93783531.900000006</v>
      </c>
      <c r="H357" s="26">
        <v>0</v>
      </c>
      <c r="I357" s="44">
        <v>2.6425995812159139E-2</v>
      </c>
      <c r="J357" s="76">
        <v>468611761.87</v>
      </c>
      <c r="K357" s="77">
        <v>468611761.87</v>
      </c>
    </row>
    <row r="358" spans="1:11" s="32" customFormat="1" x14ac:dyDescent="0.2">
      <c r="A358" s="33" t="s">
        <v>707</v>
      </c>
      <c r="B358" s="34" t="s">
        <v>719</v>
      </c>
      <c r="C358" s="35" t="s">
        <v>709</v>
      </c>
      <c r="D358" s="35" t="s">
        <v>720</v>
      </c>
      <c r="E358" s="77">
        <v>187670493.94</v>
      </c>
      <c r="F358" s="77">
        <v>0</v>
      </c>
      <c r="G358" s="77">
        <v>187670493.94</v>
      </c>
      <c r="H358" s="26">
        <v>0</v>
      </c>
      <c r="I358" s="44">
        <v>5.1133056943836137E-2</v>
      </c>
      <c r="J358" s="76">
        <v>906741682.5</v>
      </c>
      <c r="K358" s="77">
        <v>906741682.5</v>
      </c>
    </row>
    <row r="359" spans="1:11" s="32" customFormat="1" x14ac:dyDescent="0.2">
      <c r="A359" s="33" t="s">
        <v>707</v>
      </c>
      <c r="B359" s="34" t="s">
        <v>721</v>
      </c>
      <c r="C359" s="35" t="s">
        <v>709</v>
      </c>
      <c r="D359" s="35" t="s">
        <v>722</v>
      </c>
      <c r="E359" s="77">
        <v>170915666.31999999</v>
      </c>
      <c r="F359" s="77">
        <v>0</v>
      </c>
      <c r="G359" s="77">
        <v>170915666.31999999</v>
      </c>
      <c r="H359" s="26">
        <v>0</v>
      </c>
      <c r="I359" s="44">
        <v>4.1380427543753338E-2</v>
      </c>
      <c r="J359" s="76">
        <v>733798461.03999996</v>
      </c>
      <c r="K359" s="77">
        <v>733798461.03999996</v>
      </c>
    </row>
    <row r="360" spans="1:11" s="32" customFormat="1" x14ac:dyDescent="0.2">
      <c r="A360" s="33" t="s">
        <v>707</v>
      </c>
      <c r="B360" s="34" t="s">
        <v>723</v>
      </c>
      <c r="C360" s="35" t="s">
        <v>709</v>
      </c>
      <c r="D360" s="35" t="s">
        <v>724</v>
      </c>
      <c r="E360" s="77">
        <v>115627147.56</v>
      </c>
      <c r="F360" s="77">
        <v>0</v>
      </c>
      <c r="G360" s="77">
        <v>115627147.56</v>
      </c>
      <c r="H360" s="26">
        <v>0</v>
      </c>
      <c r="I360" s="44">
        <v>3.9349504718820684E-2</v>
      </c>
      <c r="J360" s="76">
        <v>697784139</v>
      </c>
      <c r="K360" s="77">
        <v>697784139</v>
      </c>
    </row>
    <row r="361" spans="1:11" s="32" customFormat="1" x14ac:dyDescent="0.2">
      <c r="A361" s="33" t="s">
        <v>707</v>
      </c>
      <c r="B361" s="34" t="s">
        <v>725</v>
      </c>
      <c r="C361" s="35" t="s">
        <v>709</v>
      </c>
      <c r="D361" s="35" t="s">
        <v>726</v>
      </c>
      <c r="E361" s="77">
        <v>95780002.620000005</v>
      </c>
      <c r="F361" s="77">
        <v>0</v>
      </c>
      <c r="G361" s="77">
        <v>95780002.620000005</v>
      </c>
      <c r="H361" s="26">
        <v>0</v>
      </c>
      <c r="I361" s="44">
        <v>2.2214155862077242E-2</v>
      </c>
      <c r="J361" s="76">
        <v>393923271.27999997</v>
      </c>
      <c r="K361" s="77">
        <v>393923271.27999997</v>
      </c>
    </row>
    <row r="362" spans="1:11" s="32" customFormat="1" x14ac:dyDescent="0.2">
      <c r="A362" s="33" t="s">
        <v>707</v>
      </c>
      <c r="B362" s="34" t="s">
        <v>727</v>
      </c>
      <c r="C362" s="35" t="s">
        <v>709</v>
      </c>
      <c r="D362" s="35" t="s">
        <v>728</v>
      </c>
      <c r="E362" s="77">
        <v>38598305.280000001</v>
      </c>
      <c r="F362" s="77">
        <v>0</v>
      </c>
      <c r="G362" s="77">
        <v>38598305.280000001</v>
      </c>
      <c r="H362" s="26">
        <v>0</v>
      </c>
      <c r="I362" s="44">
        <v>1.0121615378615613E-2</v>
      </c>
      <c r="J362" s="76">
        <v>179486443.93000001</v>
      </c>
      <c r="K362" s="77">
        <v>179486443.93000001</v>
      </c>
    </row>
    <row r="363" spans="1:11" s="32" customFormat="1" x14ac:dyDescent="0.2">
      <c r="A363" s="33" t="s">
        <v>707</v>
      </c>
      <c r="B363" s="34" t="s">
        <v>729</v>
      </c>
      <c r="C363" s="35" t="s">
        <v>709</v>
      </c>
      <c r="D363" s="35" t="s">
        <v>730</v>
      </c>
      <c r="E363" s="77">
        <v>239901540.86000001</v>
      </c>
      <c r="F363" s="77">
        <v>0</v>
      </c>
      <c r="G363" s="77">
        <v>239901540.86000001</v>
      </c>
      <c r="H363" s="26">
        <v>0</v>
      </c>
      <c r="I363" s="44">
        <v>6.9663352792593877E-2</v>
      </c>
      <c r="J363" s="76">
        <v>1235339122.97</v>
      </c>
      <c r="K363" s="77">
        <v>1235339122.97</v>
      </c>
    </row>
    <row r="364" spans="1:11" s="32" customFormat="1" x14ac:dyDescent="0.2">
      <c r="A364" s="33" t="s">
        <v>707</v>
      </c>
      <c r="B364" s="34" t="s">
        <v>731</v>
      </c>
      <c r="C364" s="35" t="s">
        <v>709</v>
      </c>
      <c r="D364" s="35" t="s">
        <v>732</v>
      </c>
      <c r="E364" s="77">
        <v>121411095.33</v>
      </c>
      <c r="F364" s="77">
        <v>0</v>
      </c>
      <c r="G364" s="77">
        <v>121411095.33</v>
      </c>
      <c r="H364" s="26">
        <v>0</v>
      </c>
      <c r="I364" s="44">
        <v>3.5956633647921378E-2</v>
      </c>
      <c r="J364" s="76">
        <v>637618410.47000003</v>
      </c>
      <c r="K364" s="77">
        <v>637618410.47000003</v>
      </c>
    </row>
    <row r="365" spans="1:11" s="32" customFormat="1" x14ac:dyDescent="0.2">
      <c r="A365" s="33" t="s">
        <v>707</v>
      </c>
      <c r="B365" s="34" t="s">
        <v>733</v>
      </c>
      <c r="C365" s="35" t="s">
        <v>709</v>
      </c>
      <c r="D365" s="35" t="s">
        <v>734</v>
      </c>
      <c r="E365" s="77">
        <v>549502995.72000003</v>
      </c>
      <c r="F365" s="77">
        <v>0</v>
      </c>
      <c r="G365" s="77">
        <v>549502995.72000003</v>
      </c>
      <c r="H365" s="26">
        <v>0</v>
      </c>
      <c r="I365" s="44">
        <v>0.14532647759385142</v>
      </c>
      <c r="J365" s="76">
        <v>2577072107.1799998</v>
      </c>
      <c r="K365" s="77">
        <v>2577072107.1799998</v>
      </c>
    </row>
    <row r="366" spans="1:11" s="32" customFormat="1" x14ac:dyDescent="0.2">
      <c r="A366" s="33" t="s">
        <v>707</v>
      </c>
      <c r="B366" s="34" t="s">
        <v>735</v>
      </c>
      <c r="C366" s="35" t="s">
        <v>709</v>
      </c>
      <c r="D366" s="35" t="s">
        <v>736</v>
      </c>
      <c r="E366" s="77">
        <v>112589316.75</v>
      </c>
      <c r="F366" s="77">
        <v>0</v>
      </c>
      <c r="G366" s="77">
        <v>112589316.75</v>
      </c>
      <c r="H366" s="26">
        <v>0</v>
      </c>
      <c r="I366" s="44">
        <v>2.5934014507448717E-2</v>
      </c>
      <c r="J366" s="76">
        <v>459887465.25</v>
      </c>
      <c r="K366" s="77">
        <v>459887465.25</v>
      </c>
    </row>
    <row r="367" spans="1:11" s="32" customFormat="1" x14ac:dyDescent="0.2">
      <c r="A367" s="33" t="s">
        <v>707</v>
      </c>
      <c r="B367" s="34" t="s">
        <v>737</v>
      </c>
      <c r="C367" s="35" t="s">
        <v>709</v>
      </c>
      <c r="D367" s="35" t="s">
        <v>738</v>
      </c>
      <c r="E367" s="77">
        <v>64904292.280000001</v>
      </c>
      <c r="F367" s="77">
        <v>0</v>
      </c>
      <c r="G367" s="77">
        <v>64904292.280000001</v>
      </c>
      <c r="H367" s="26">
        <v>0</v>
      </c>
      <c r="I367" s="44">
        <v>2.3066123487307483E-2</v>
      </c>
      <c r="J367" s="76">
        <v>409031199.56999999</v>
      </c>
      <c r="K367" s="77">
        <v>409031199.56999999</v>
      </c>
    </row>
    <row r="368" spans="1:11" s="32" customFormat="1" x14ac:dyDescent="0.2">
      <c r="A368" s="33" t="s">
        <v>707</v>
      </c>
      <c r="B368" s="34" t="s">
        <v>739</v>
      </c>
      <c r="C368" s="35" t="s">
        <v>709</v>
      </c>
      <c r="D368" s="35" t="s">
        <v>740</v>
      </c>
      <c r="E368" s="77">
        <v>58000692.93</v>
      </c>
      <c r="F368" s="77">
        <v>0</v>
      </c>
      <c r="G368" s="77">
        <v>58000692.93</v>
      </c>
      <c r="H368" s="26">
        <v>0</v>
      </c>
      <c r="I368" s="44">
        <v>1.7492335291258931E-2</v>
      </c>
      <c r="J368" s="76">
        <v>310191302.47000003</v>
      </c>
      <c r="K368" s="77">
        <v>310191302.47000003</v>
      </c>
    </row>
    <row r="369" spans="1:11" s="32" customFormat="1" x14ac:dyDescent="0.2">
      <c r="A369" s="33" t="s">
        <v>741</v>
      </c>
      <c r="B369" s="34" t="s">
        <v>742</v>
      </c>
      <c r="C369" s="35" t="s">
        <v>743</v>
      </c>
      <c r="D369" s="35" t="s">
        <v>744</v>
      </c>
      <c r="E369" s="77">
        <v>2926298999.5</v>
      </c>
      <c r="F369" s="77">
        <v>0</v>
      </c>
      <c r="G369" s="77">
        <v>2926298999.5</v>
      </c>
      <c r="H369" s="26">
        <v>1445749171</v>
      </c>
      <c r="I369" s="44">
        <v>0.15971031287335505</v>
      </c>
      <c r="J369" s="76">
        <v>9224007266.9099998</v>
      </c>
      <c r="K369" s="77">
        <v>10669756437.91</v>
      </c>
    </row>
    <row r="370" spans="1:11" s="32" customFormat="1" x14ac:dyDescent="0.2">
      <c r="A370" s="33" t="s">
        <v>741</v>
      </c>
      <c r="B370" s="34" t="s">
        <v>745</v>
      </c>
      <c r="C370" s="35" t="s">
        <v>743</v>
      </c>
      <c r="D370" s="35" t="s">
        <v>746</v>
      </c>
      <c r="E370" s="77">
        <v>135602612.44</v>
      </c>
      <c r="F370" s="77">
        <v>0</v>
      </c>
      <c r="G370" s="77">
        <v>135602612.44</v>
      </c>
      <c r="H370" s="26">
        <v>0</v>
      </c>
      <c r="I370" s="44">
        <v>1.5250113310680902E-2</v>
      </c>
      <c r="J370" s="76">
        <v>880764388.14999998</v>
      </c>
      <c r="K370" s="77">
        <v>880764388.14999998</v>
      </c>
    </row>
    <row r="371" spans="1:11" s="32" customFormat="1" x14ac:dyDescent="0.2">
      <c r="A371" s="33" t="s">
        <v>741</v>
      </c>
      <c r="B371" s="34" t="s">
        <v>747</v>
      </c>
      <c r="C371" s="35" t="s">
        <v>743</v>
      </c>
      <c r="D371" s="35" t="s">
        <v>42</v>
      </c>
      <c r="E371" s="77">
        <v>222526640.30000001</v>
      </c>
      <c r="F371" s="77">
        <v>0</v>
      </c>
      <c r="G371" s="77">
        <v>222526640.30000001</v>
      </c>
      <c r="H371" s="26">
        <v>0</v>
      </c>
      <c r="I371" s="44">
        <v>2.5874627433510652E-2</v>
      </c>
      <c r="J371" s="76">
        <v>1494379086.6199999</v>
      </c>
      <c r="K371" s="77">
        <v>1494379086.6199999</v>
      </c>
    </row>
    <row r="372" spans="1:11" s="32" customFormat="1" x14ac:dyDescent="0.2">
      <c r="A372" s="33" t="s">
        <v>741</v>
      </c>
      <c r="B372" s="34" t="s">
        <v>748</v>
      </c>
      <c r="C372" s="35" t="s">
        <v>743</v>
      </c>
      <c r="D372" s="35" t="s">
        <v>749</v>
      </c>
      <c r="E372" s="77">
        <v>179155125.77000001</v>
      </c>
      <c r="F372" s="77">
        <v>0</v>
      </c>
      <c r="G372" s="77">
        <v>179155125.77000001</v>
      </c>
      <c r="H372" s="26">
        <v>0</v>
      </c>
      <c r="I372" s="44">
        <v>2.0099907507427066E-2</v>
      </c>
      <c r="J372" s="76">
        <v>1160862373.74</v>
      </c>
      <c r="K372" s="77">
        <v>1160862373.74</v>
      </c>
    </row>
    <row r="373" spans="1:11" s="32" customFormat="1" x14ac:dyDescent="0.2">
      <c r="A373" s="33" t="s">
        <v>741</v>
      </c>
      <c r="B373" s="34" t="s">
        <v>750</v>
      </c>
      <c r="C373" s="35" t="s">
        <v>743</v>
      </c>
      <c r="D373" s="35" t="s">
        <v>751</v>
      </c>
      <c r="E373" s="77">
        <v>308784525.97000003</v>
      </c>
      <c r="F373" s="77">
        <v>0</v>
      </c>
      <c r="G373" s="77">
        <v>308784525.97000003</v>
      </c>
      <c r="H373" s="26">
        <v>0</v>
      </c>
      <c r="I373" s="44">
        <v>3.4007762388230056E-2</v>
      </c>
      <c r="J373" s="76">
        <v>1964105146.0999999</v>
      </c>
      <c r="K373" s="77">
        <v>1964105146.0999999</v>
      </c>
    </row>
    <row r="374" spans="1:11" s="32" customFormat="1" x14ac:dyDescent="0.2">
      <c r="A374" s="33" t="s">
        <v>741</v>
      </c>
      <c r="B374" s="34" t="s">
        <v>752</v>
      </c>
      <c r="C374" s="35" t="s">
        <v>743</v>
      </c>
      <c r="D374" s="35" t="s">
        <v>753</v>
      </c>
      <c r="E374" s="77">
        <v>195527141.72999999</v>
      </c>
      <c r="F374" s="77">
        <v>0</v>
      </c>
      <c r="G374" s="77">
        <v>195527141.72999999</v>
      </c>
      <c r="H374" s="26">
        <v>0</v>
      </c>
      <c r="I374" s="44">
        <v>2.2399119525055976E-2</v>
      </c>
      <c r="J374" s="76">
        <v>1293652473.3699999</v>
      </c>
      <c r="K374" s="77">
        <v>1293652473.3699999</v>
      </c>
    </row>
    <row r="375" spans="1:11" s="32" customFormat="1" x14ac:dyDescent="0.2">
      <c r="A375" s="33" t="s">
        <v>741</v>
      </c>
      <c r="B375" s="34" t="s">
        <v>754</v>
      </c>
      <c r="C375" s="35" t="s">
        <v>743</v>
      </c>
      <c r="D375" s="35" t="s">
        <v>755</v>
      </c>
      <c r="E375" s="77">
        <v>336282448.23000002</v>
      </c>
      <c r="F375" s="77">
        <v>0</v>
      </c>
      <c r="G375" s="77">
        <v>336282448.23000002</v>
      </c>
      <c r="H375" s="26">
        <v>0</v>
      </c>
      <c r="I375" s="44">
        <v>3.2079297095267349E-2</v>
      </c>
      <c r="J375" s="76">
        <v>1852727379.97</v>
      </c>
      <c r="K375" s="77">
        <v>1852727379.97</v>
      </c>
    </row>
    <row r="376" spans="1:11" s="32" customFormat="1" x14ac:dyDescent="0.2">
      <c r="A376" s="33" t="s">
        <v>741</v>
      </c>
      <c r="B376" s="34" t="s">
        <v>756</v>
      </c>
      <c r="C376" s="35" t="s">
        <v>743</v>
      </c>
      <c r="D376" s="35" t="s">
        <v>757</v>
      </c>
      <c r="E376" s="77">
        <v>295076555.00999999</v>
      </c>
      <c r="F376" s="77">
        <v>0</v>
      </c>
      <c r="G376" s="77">
        <v>295076555.00999999</v>
      </c>
      <c r="H376" s="26">
        <v>0</v>
      </c>
      <c r="I376" s="44">
        <v>3.4889984306349375E-2</v>
      </c>
      <c r="J376" s="76">
        <v>2015057531.3199999</v>
      </c>
      <c r="K376" s="77">
        <v>2015057531.3199999</v>
      </c>
    </row>
    <row r="377" spans="1:11" s="32" customFormat="1" x14ac:dyDescent="0.2">
      <c r="A377" s="33" t="s">
        <v>741</v>
      </c>
      <c r="B377" s="34" t="s">
        <v>758</v>
      </c>
      <c r="C377" s="35" t="s">
        <v>743</v>
      </c>
      <c r="D377" s="35" t="s">
        <v>759</v>
      </c>
      <c r="E377" s="77">
        <v>193469401.83000001</v>
      </c>
      <c r="F377" s="77">
        <v>0</v>
      </c>
      <c r="G377" s="77">
        <v>193469401.83000001</v>
      </c>
      <c r="H377" s="26">
        <v>0</v>
      </c>
      <c r="I377" s="44">
        <v>1.8092828380176503E-2</v>
      </c>
      <c r="J377" s="76">
        <v>1044944296.05</v>
      </c>
      <c r="K377" s="77">
        <v>1044944296.05</v>
      </c>
    </row>
    <row r="378" spans="1:11" s="32" customFormat="1" x14ac:dyDescent="0.2">
      <c r="A378" s="33" t="s">
        <v>741</v>
      </c>
      <c r="B378" s="34" t="s">
        <v>760</v>
      </c>
      <c r="C378" s="35" t="s">
        <v>743</v>
      </c>
      <c r="D378" s="35" t="s">
        <v>761</v>
      </c>
      <c r="E378" s="77">
        <v>231153773.30000001</v>
      </c>
      <c r="F378" s="77">
        <v>0</v>
      </c>
      <c r="G378" s="77">
        <v>231153773.30000001</v>
      </c>
      <c r="H378" s="26">
        <v>0</v>
      </c>
      <c r="I378" s="44">
        <v>2.2329240561244544E-2</v>
      </c>
      <c r="J378" s="76">
        <v>1289616640.8800001</v>
      </c>
      <c r="K378" s="77">
        <v>1289616640.8800001</v>
      </c>
    </row>
    <row r="379" spans="1:11" s="32" customFormat="1" x14ac:dyDescent="0.2">
      <c r="A379" s="33" t="s">
        <v>741</v>
      </c>
      <c r="B379" s="34" t="s">
        <v>762</v>
      </c>
      <c r="C379" s="35" t="s">
        <v>743</v>
      </c>
      <c r="D379" s="35" t="s">
        <v>763</v>
      </c>
      <c r="E379" s="77">
        <v>360465882.08999997</v>
      </c>
      <c r="F379" s="77">
        <v>0</v>
      </c>
      <c r="G379" s="77">
        <v>360465882.08999997</v>
      </c>
      <c r="H379" s="26">
        <v>0</v>
      </c>
      <c r="I379" s="44">
        <v>4.1070390439004886E-2</v>
      </c>
      <c r="J379" s="76">
        <v>2372004493.9400001</v>
      </c>
      <c r="K379" s="77">
        <v>2372004493.9400001</v>
      </c>
    </row>
    <row r="380" spans="1:11" s="32" customFormat="1" x14ac:dyDescent="0.2">
      <c r="A380" s="33" t="s">
        <v>741</v>
      </c>
      <c r="B380" s="34" t="s">
        <v>764</v>
      </c>
      <c r="C380" s="35" t="s">
        <v>743</v>
      </c>
      <c r="D380" s="35" t="s">
        <v>710</v>
      </c>
      <c r="E380" s="77">
        <v>102237461.20999999</v>
      </c>
      <c r="F380" s="77">
        <v>0</v>
      </c>
      <c r="G380" s="77">
        <v>102237461.20999999</v>
      </c>
      <c r="H380" s="26">
        <v>0</v>
      </c>
      <c r="I380" s="44">
        <v>5.4136786130578552E-3</v>
      </c>
      <c r="J380" s="76">
        <v>312664911.67000002</v>
      </c>
      <c r="K380" s="77">
        <v>312664911.67000002</v>
      </c>
    </row>
    <row r="381" spans="1:11" s="32" customFormat="1" x14ac:dyDescent="0.2">
      <c r="A381" s="33" t="s">
        <v>741</v>
      </c>
      <c r="B381" s="34" t="s">
        <v>765</v>
      </c>
      <c r="C381" s="35" t="s">
        <v>743</v>
      </c>
      <c r="D381" s="35" t="s">
        <v>766</v>
      </c>
      <c r="E381" s="77">
        <v>80022577.790000007</v>
      </c>
      <c r="F381" s="77">
        <v>0</v>
      </c>
      <c r="G381" s="77">
        <v>80022577.790000007</v>
      </c>
      <c r="H381" s="26">
        <v>0</v>
      </c>
      <c r="I381" s="44">
        <v>7.5682799972436633E-3</v>
      </c>
      <c r="J381" s="76">
        <v>437103080.17000002</v>
      </c>
      <c r="K381" s="77">
        <v>437103080.17000002</v>
      </c>
    </row>
    <row r="382" spans="1:11" s="32" customFormat="1" x14ac:dyDescent="0.2">
      <c r="A382" s="33" t="s">
        <v>741</v>
      </c>
      <c r="B382" s="34" t="s">
        <v>767</v>
      </c>
      <c r="C382" s="35" t="s">
        <v>743</v>
      </c>
      <c r="D382" s="35" t="s">
        <v>768</v>
      </c>
      <c r="E382" s="77">
        <v>243530342.22999999</v>
      </c>
      <c r="F382" s="77">
        <v>0</v>
      </c>
      <c r="G382" s="77">
        <v>243530342.22999999</v>
      </c>
      <c r="H382" s="26">
        <v>0</v>
      </c>
      <c r="I382" s="44">
        <v>2.0705525193792807E-2</v>
      </c>
      <c r="J382" s="76">
        <v>1195839588.6700001</v>
      </c>
      <c r="K382" s="77">
        <v>1195839588.6700001</v>
      </c>
    </row>
    <row r="383" spans="1:11" s="32" customFormat="1" x14ac:dyDescent="0.2">
      <c r="A383" s="33" t="s">
        <v>741</v>
      </c>
      <c r="B383" s="34" t="s">
        <v>769</v>
      </c>
      <c r="C383" s="35" t="s">
        <v>743</v>
      </c>
      <c r="D383" s="35" t="s">
        <v>770</v>
      </c>
      <c r="E383" s="77">
        <v>207587702.02000001</v>
      </c>
      <c r="F383" s="77">
        <v>0</v>
      </c>
      <c r="G383" s="77">
        <v>207587702.02000001</v>
      </c>
      <c r="H383" s="26">
        <v>0</v>
      </c>
      <c r="I383" s="44">
        <v>2.4462490039821302E-2</v>
      </c>
      <c r="J383" s="76">
        <v>1412821638.3399999</v>
      </c>
      <c r="K383" s="77">
        <v>1412821638.3399999</v>
      </c>
    </row>
    <row r="384" spans="1:11" s="32" customFormat="1" x14ac:dyDescent="0.2">
      <c r="A384" s="33" t="s">
        <v>741</v>
      </c>
      <c r="B384" s="34" t="s">
        <v>771</v>
      </c>
      <c r="C384" s="35" t="s">
        <v>743</v>
      </c>
      <c r="D384" s="35" t="s">
        <v>772</v>
      </c>
      <c r="E384" s="77">
        <v>131704203.13</v>
      </c>
      <c r="F384" s="77">
        <v>0</v>
      </c>
      <c r="G384" s="77">
        <v>131704203.13</v>
      </c>
      <c r="H384" s="26">
        <v>0</v>
      </c>
      <c r="I384" s="44">
        <v>1.5968313772076172E-2</v>
      </c>
      <c r="J384" s="76">
        <v>922243777.64999998</v>
      </c>
      <c r="K384" s="77">
        <v>922243777.64999998</v>
      </c>
    </row>
    <row r="385" spans="1:11" s="32" customFormat="1" x14ac:dyDescent="0.2">
      <c r="A385" s="33" t="s">
        <v>741</v>
      </c>
      <c r="B385" s="34" t="s">
        <v>773</v>
      </c>
      <c r="C385" s="35" t="s">
        <v>743</v>
      </c>
      <c r="D385" s="35" t="s">
        <v>774</v>
      </c>
      <c r="E385" s="77">
        <v>141230882.21000001</v>
      </c>
      <c r="F385" s="77">
        <v>0</v>
      </c>
      <c r="G385" s="77">
        <v>141230882.21000001</v>
      </c>
      <c r="H385" s="26">
        <v>0</v>
      </c>
      <c r="I385" s="44">
        <v>9.3851330563408854E-3</v>
      </c>
      <c r="J385" s="76">
        <v>542034724.97000003</v>
      </c>
      <c r="K385" s="77">
        <v>542034724.97000003</v>
      </c>
    </row>
    <row r="386" spans="1:11" s="32" customFormat="1" x14ac:dyDescent="0.2">
      <c r="A386" s="33" t="s">
        <v>741</v>
      </c>
      <c r="B386" s="34" t="s">
        <v>775</v>
      </c>
      <c r="C386" s="35" t="s">
        <v>743</v>
      </c>
      <c r="D386" s="35" t="s">
        <v>776</v>
      </c>
      <c r="E386" s="77">
        <v>142679157.56999999</v>
      </c>
      <c r="F386" s="77">
        <v>0</v>
      </c>
      <c r="G386" s="77">
        <v>142679157.56999999</v>
      </c>
      <c r="H386" s="26">
        <v>0</v>
      </c>
      <c r="I386" s="44">
        <v>1.6538021435372148E-2</v>
      </c>
      <c r="J386" s="76">
        <v>955147023.11000001</v>
      </c>
      <c r="K386" s="77">
        <v>955147023.11000001</v>
      </c>
    </row>
    <row r="387" spans="1:11" s="32" customFormat="1" x14ac:dyDescent="0.2">
      <c r="A387" s="33" t="s">
        <v>741</v>
      </c>
      <c r="B387" s="34" t="s">
        <v>777</v>
      </c>
      <c r="C387" s="35" t="s">
        <v>743</v>
      </c>
      <c r="D387" s="35" t="s">
        <v>778</v>
      </c>
      <c r="E387" s="77">
        <v>127075745.62</v>
      </c>
      <c r="F387" s="77">
        <v>0</v>
      </c>
      <c r="G387" s="77">
        <v>127075745.62</v>
      </c>
      <c r="H387" s="26">
        <v>0</v>
      </c>
      <c r="I387" s="44">
        <v>1.1151517974907628E-2</v>
      </c>
      <c r="J387" s="76">
        <v>644051601.85000002</v>
      </c>
      <c r="K387" s="77">
        <v>644051601.85000002</v>
      </c>
    </row>
    <row r="388" spans="1:11" s="32" customFormat="1" x14ac:dyDescent="0.2">
      <c r="A388" s="33" t="s">
        <v>741</v>
      </c>
      <c r="B388" s="34" t="s">
        <v>779</v>
      </c>
      <c r="C388" s="35" t="s">
        <v>743</v>
      </c>
      <c r="D388" s="35" t="s">
        <v>780</v>
      </c>
      <c r="E388" s="77">
        <v>271520147.56999999</v>
      </c>
      <c r="F388" s="77">
        <v>0</v>
      </c>
      <c r="G388" s="77">
        <v>271520147.56999999</v>
      </c>
      <c r="H388" s="26">
        <v>0</v>
      </c>
      <c r="I388" s="44">
        <v>1.4539677178598014E-2</v>
      </c>
      <c r="J388" s="76">
        <v>839733424.48000002</v>
      </c>
      <c r="K388" s="77">
        <v>839733424.48000002</v>
      </c>
    </row>
    <row r="389" spans="1:11" s="32" customFormat="1" x14ac:dyDescent="0.2">
      <c r="A389" s="33" t="s">
        <v>741</v>
      </c>
      <c r="B389" s="34" t="s">
        <v>781</v>
      </c>
      <c r="C389" s="35" t="s">
        <v>743</v>
      </c>
      <c r="D389" s="35" t="s">
        <v>782</v>
      </c>
      <c r="E389" s="77">
        <v>164216499.69999999</v>
      </c>
      <c r="F389" s="77">
        <v>0</v>
      </c>
      <c r="G389" s="77">
        <v>164216499.69999999</v>
      </c>
      <c r="H389" s="26">
        <v>0</v>
      </c>
      <c r="I389" s="44">
        <v>1.6524433859075482E-2</v>
      </c>
      <c r="J389" s="76">
        <v>954362277.89999998</v>
      </c>
      <c r="K389" s="77">
        <v>954362277.89999998</v>
      </c>
    </row>
    <row r="390" spans="1:11" s="32" customFormat="1" x14ac:dyDescent="0.2">
      <c r="A390" s="33" t="s">
        <v>741</v>
      </c>
      <c r="B390" s="34" t="s">
        <v>783</v>
      </c>
      <c r="C390" s="35" t="s">
        <v>743</v>
      </c>
      <c r="D390" s="35" t="s">
        <v>360</v>
      </c>
      <c r="E390" s="77">
        <v>237401048.15000001</v>
      </c>
      <c r="F390" s="77">
        <v>0</v>
      </c>
      <c r="G390" s="77">
        <v>237401048.15000001</v>
      </c>
      <c r="H390" s="26">
        <v>0</v>
      </c>
      <c r="I390" s="44">
        <v>2.8117548063624796E-2</v>
      </c>
      <c r="J390" s="76">
        <v>1623918098.97</v>
      </c>
      <c r="K390" s="77">
        <v>1623918098.97</v>
      </c>
    </row>
    <row r="391" spans="1:11" s="32" customFormat="1" x14ac:dyDescent="0.2">
      <c r="A391" s="33" t="s">
        <v>741</v>
      </c>
      <c r="B391" s="34" t="s">
        <v>784</v>
      </c>
      <c r="C391" s="35" t="s">
        <v>743</v>
      </c>
      <c r="D391" s="35" t="s">
        <v>785</v>
      </c>
      <c r="E391" s="77">
        <v>57097712.530000001</v>
      </c>
      <c r="F391" s="77">
        <v>0</v>
      </c>
      <c r="G391" s="77">
        <v>57097712.530000001</v>
      </c>
      <c r="H391" s="26">
        <v>0</v>
      </c>
      <c r="I391" s="44">
        <v>5.1933657688190355E-3</v>
      </c>
      <c r="J391" s="76">
        <v>299940828.68000001</v>
      </c>
      <c r="K391" s="77">
        <v>299940828.68000001</v>
      </c>
    </row>
    <row r="392" spans="1:11" s="32" customFormat="1" x14ac:dyDescent="0.2">
      <c r="A392" s="33" t="s">
        <v>741</v>
      </c>
      <c r="B392" s="34" t="s">
        <v>786</v>
      </c>
      <c r="C392" s="35" t="s">
        <v>743</v>
      </c>
      <c r="D392" s="35" t="s">
        <v>787</v>
      </c>
      <c r="E392" s="77">
        <v>275964527.17000002</v>
      </c>
      <c r="F392" s="77">
        <v>0</v>
      </c>
      <c r="G392" s="77">
        <v>275964527.17000002</v>
      </c>
      <c r="H392" s="26">
        <v>0</v>
      </c>
      <c r="I392" s="44">
        <v>3.2575243630095709E-2</v>
      </c>
      <c r="J392" s="76">
        <v>1881370580.02</v>
      </c>
      <c r="K392" s="77">
        <v>1881370580.02</v>
      </c>
    </row>
    <row r="393" spans="1:11" s="32" customFormat="1" x14ac:dyDescent="0.2">
      <c r="A393" s="33" t="s">
        <v>741</v>
      </c>
      <c r="B393" s="34" t="s">
        <v>788</v>
      </c>
      <c r="C393" s="35" t="s">
        <v>743</v>
      </c>
      <c r="D393" s="35" t="s">
        <v>789</v>
      </c>
      <c r="E393" s="77">
        <v>288918392.70999998</v>
      </c>
      <c r="F393" s="77">
        <v>0</v>
      </c>
      <c r="G393" s="77">
        <v>288918392.70999998</v>
      </c>
      <c r="H393" s="26">
        <v>0</v>
      </c>
      <c r="I393" s="44">
        <v>2.8096196158015747E-2</v>
      </c>
      <c r="J393" s="76">
        <v>1622684927.9300001</v>
      </c>
      <c r="K393" s="77">
        <v>1622684927.9300001</v>
      </c>
    </row>
    <row r="394" spans="1:11" s="32" customFormat="1" x14ac:dyDescent="0.2">
      <c r="A394" s="33" t="s">
        <v>741</v>
      </c>
      <c r="B394" s="34" t="s">
        <v>790</v>
      </c>
      <c r="C394" s="35" t="s">
        <v>743</v>
      </c>
      <c r="D394" s="35" t="s">
        <v>791</v>
      </c>
      <c r="E394" s="77">
        <v>74955630.959999993</v>
      </c>
      <c r="F394" s="77">
        <v>0</v>
      </c>
      <c r="G394" s="77">
        <v>74955630.959999993</v>
      </c>
      <c r="H394" s="26">
        <v>0</v>
      </c>
      <c r="I394" s="44">
        <v>7.8012098766151016E-3</v>
      </c>
      <c r="J394" s="76">
        <v>450555855.14999998</v>
      </c>
      <c r="K394" s="77">
        <v>450555855.14999998</v>
      </c>
    </row>
    <row r="395" spans="1:11" s="32" customFormat="1" x14ac:dyDescent="0.2">
      <c r="A395" s="33" t="s">
        <v>741</v>
      </c>
      <c r="B395" s="34" t="s">
        <v>792</v>
      </c>
      <c r="C395" s="35" t="s">
        <v>743</v>
      </c>
      <c r="D395" s="35" t="s">
        <v>793</v>
      </c>
      <c r="E395" s="77">
        <v>377424023.68000001</v>
      </c>
      <c r="F395" s="77">
        <v>0</v>
      </c>
      <c r="G395" s="77">
        <v>377424023.68000001</v>
      </c>
      <c r="H395" s="26">
        <v>0</v>
      </c>
      <c r="I395" s="44">
        <v>3.1585291642767091E-2</v>
      </c>
      <c r="J395" s="76">
        <v>1824196286.3800001</v>
      </c>
      <c r="K395" s="77">
        <v>1824196286.3800001</v>
      </c>
    </row>
    <row r="396" spans="1:11" s="32" customFormat="1" x14ac:dyDescent="0.2">
      <c r="A396" s="33" t="s">
        <v>741</v>
      </c>
      <c r="B396" s="34" t="s">
        <v>794</v>
      </c>
      <c r="C396" s="35" t="s">
        <v>743</v>
      </c>
      <c r="D396" s="35" t="s">
        <v>795</v>
      </c>
      <c r="E396" s="77">
        <v>292581259.02999997</v>
      </c>
      <c r="F396" s="77">
        <v>0</v>
      </c>
      <c r="G396" s="77">
        <v>292581259.02999997</v>
      </c>
      <c r="H396" s="26">
        <v>0</v>
      </c>
      <c r="I396" s="44">
        <v>2.2312741361455734E-2</v>
      </c>
      <c r="J396" s="76">
        <v>1288663735.99</v>
      </c>
      <c r="K396" s="77">
        <v>1288663735.99</v>
      </c>
    </row>
    <row r="397" spans="1:11" s="32" customFormat="1" x14ac:dyDescent="0.2">
      <c r="A397" s="33" t="s">
        <v>741</v>
      </c>
      <c r="B397" s="34" t="s">
        <v>796</v>
      </c>
      <c r="C397" s="35" t="s">
        <v>743</v>
      </c>
      <c r="D397" s="35" t="s">
        <v>797</v>
      </c>
      <c r="E397" s="77">
        <v>128380334.81999999</v>
      </c>
      <c r="F397" s="77">
        <v>0</v>
      </c>
      <c r="G397" s="77">
        <v>128380334.81999999</v>
      </c>
      <c r="H397" s="26">
        <v>0</v>
      </c>
      <c r="I397" s="44">
        <v>1.4507649320184442E-2</v>
      </c>
      <c r="J397" s="76">
        <v>837883667.91999996</v>
      </c>
      <c r="K397" s="77">
        <v>837883667.91999996</v>
      </c>
    </row>
    <row r="398" spans="1:11" s="32" customFormat="1" x14ac:dyDescent="0.2">
      <c r="A398" s="33" t="s">
        <v>741</v>
      </c>
      <c r="B398" s="34" t="s">
        <v>798</v>
      </c>
      <c r="C398" s="35" t="s">
        <v>743</v>
      </c>
      <c r="D398" s="35" t="s">
        <v>799</v>
      </c>
      <c r="E398" s="77">
        <v>75028541.319999993</v>
      </c>
      <c r="F398" s="77">
        <v>0</v>
      </c>
      <c r="G398" s="77">
        <v>75028541.319999993</v>
      </c>
      <c r="H398" s="26">
        <v>0</v>
      </c>
      <c r="I398" s="44">
        <v>8.3010385760996473E-3</v>
      </c>
      <c r="J398" s="76">
        <v>479423268.11000001</v>
      </c>
      <c r="K398" s="77">
        <v>479423268.11000001</v>
      </c>
    </row>
    <row r="399" spans="1:11" s="32" customFormat="1" x14ac:dyDescent="0.2">
      <c r="A399" s="33" t="s">
        <v>741</v>
      </c>
      <c r="B399" s="34" t="s">
        <v>800</v>
      </c>
      <c r="C399" s="35" t="s">
        <v>743</v>
      </c>
      <c r="D399" s="35" t="s">
        <v>801</v>
      </c>
      <c r="E399" s="77">
        <v>76628989.099999994</v>
      </c>
      <c r="F399" s="77">
        <v>0</v>
      </c>
      <c r="G399" s="77">
        <v>76628989.099999994</v>
      </c>
      <c r="H399" s="26">
        <v>0</v>
      </c>
      <c r="I399" s="44">
        <v>7.9264096867772502E-3</v>
      </c>
      <c r="J399" s="76">
        <v>457786721.69999999</v>
      </c>
      <c r="K399" s="77">
        <v>457786721.69999999</v>
      </c>
    </row>
    <row r="400" spans="1:11" s="32" customFormat="1" x14ac:dyDescent="0.2">
      <c r="A400" s="33" t="s">
        <v>741</v>
      </c>
      <c r="B400" s="34" t="s">
        <v>802</v>
      </c>
      <c r="C400" s="35" t="s">
        <v>743</v>
      </c>
      <c r="D400" s="35" t="s">
        <v>803</v>
      </c>
      <c r="E400" s="77">
        <v>844543298.02999997</v>
      </c>
      <c r="F400" s="77">
        <v>0</v>
      </c>
      <c r="G400" s="77">
        <v>844543298.02999997</v>
      </c>
      <c r="H400" s="26">
        <v>0</v>
      </c>
      <c r="I400" s="44">
        <v>7.1935540538048612E-2</v>
      </c>
      <c r="J400" s="76">
        <v>4154609284.3600001</v>
      </c>
      <c r="K400" s="77">
        <v>4154609284.3600001</v>
      </c>
    </row>
    <row r="401" spans="1:11" s="32" customFormat="1" x14ac:dyDescent="0.2">
      <c r="A401" s="33" t="s">
        <v>741</v>
      </c>
      <c r="B401" s="34" t="s">
        <v>804</v>
      </c>
      <c r="C401" s="35" t="s">
        <v>743</v>
      </c>
      <c r="D401" s="35" t="s">
        <v>388</v>
      </c>
      <c r="E401" s="77">
        <v>33297263.399999999</v>
      </c>
      <c r="F401" s="77">
        <v>0</v>
      </c>
      <c r="G401" s="77">
        <v>33297263.399999999</v>
      </c>
      <c r="H401" s="26">
        <v>0</v>
      </c>
      <c r="I401" s="44">
        <v>3.1746401475999E-3</v>
      </c>
      <c r="J401" s="76">
        <v>183350112.24000001</v>
      </c>
      <c r="K401" s="77">
        <v>183350112.24000001</v>
      </c>
    </row>
    <row r="402" spans="1:11" s="32" customFormat="1" x14ac:dyDescent="0.2">
      <c r="A402" s="33" t="s">
        <v>741</v>
      </c>
      <c r="B402" s="34" t="s">
        <v>805</v>
      </c>
      <c r="C402" s="35" t="s">
        <v>743</v>
      </c>
      <c r="D402" s="35" t="s">
        <v>806</v>
      </c>
      <c r="E402" s="77">
        <v>274872634.11000001</v>
      </c>
      <c r="F402" s="77">
        <v>0</v>
      </c>
      <c r="G402" s="77">
        <v>274872634.11000001</v>
      </c>
      <c r="H402" s="26">
        <v>0</v>
      </c>
      <c r="I402" s="44">
        <v>3.1626054371657095E-2</v>
      </c>
      <c r="J402" s="76">
        <v>1826550522</v>
      </c>
      <c r="K402" s="77">
        <v>1826550522</v>
      </c>
    </row>
    <row r="403" spans="1:11" s="32" customFormat="1" x14ac:dyDescent="0.2">
      <c r="A403" s="33" t="s">
        <v>741</v>
      </c>
      <c r="B403" s="34" t="s">
        <v>807</v>
      </c>
      <c r="C403" s="35" t="s">
        <v>743</v>
      </c>
      <c r="D403" s="35" t="s">
        <v>808</v>
      </c>
      <c r="E403" s="77">
        <v>78504864.849999994</v>
      </c>
      <c r="F403" s="77">
        <v>0</v>
      </c>
      <c r="G403" s="77">
        <v>78504864.849999994</v>
      </c>
      <c r="H403" s="26">
        <v>0</v>
      </c>
      <c r="I403" s="44">
        <v>9.0396204019399171E-3</v>
      </c>
      <c r="J403" s="76">
        <v>522079775.42000002</v>
      </c>
      <c r="K403" s="77">
        <v>522079775.42000002</v>
      </c>
    </row>
    <row r="404" spans="1:11" s="32" customFormat="1" x14ac:dyDescent="0.2">
      <c r="A404" s="33" t="s">
        <v>741</v>
      </c>
      <c r="B404" s="34" t="s">
        <v>809</v>
      </c>
      <c r="C404" s="35" t="s">
        <v>743</v>
      </c>
      <c r="D404" s="35" t="s">
        <v>810</v>
      </c>
      <c r="E404" s="77">
        <v>161391829.94999999</v>
      </c>
      <c r="F404" s="77">
        <v>0</v>
      </c>
      <c r="G404" s="77">
        <v>161391829.94999999</v>
      </c>
      <c r="H404" s="26">
        <v>0</v>
      </c>
      <c r="I404" s="44">
        <v>1.8742120418924389E-2</v>
      </c>
      <c r="J404" s="76">
        <v>1082443906.29</v>
      </c>
      <c r="K404" s="77">
        <v>1082443906.29</v>
      </c>
    </row>
    <row r="405" spans="1:11" s="32" customFormat="1" x14ac:dyDescent="0.2">
      <c r="A405" s="33" t="s">
        <v>741</v>
      </c>
      <c r="B405" s="34" t="s">
        <v>811</v>
      </c>
      <c r="C405" s="35" t="s">
        <v>743</v>
      </c>
      <c r="D405" s="35" t="s">
        <v>812</v>
      </c>
      <c r="E405" s="77">
        <v>57323777.189999998</v>
      </c>
      <c r="F405" s="77">
        <v>0</v>
      </c>
      <c r="G405" s="77">
        <v>57323777.189999998</v>
      </c>
      <c r="H405" s="26">
        <v>0</v>
      </c>
      <c r="I405" s="44">
        <v>6.4841855170024252E-3</v>
      </c>
      <c r="J405" s="76">
        <v>374491623.31999999</v>
      </c>
      <c r="K405" s="77">
        <v>374491623.31999999</v>
      </c>
    </row>
    <row r="406" spans="1:11" s="32" customFormat="1" x14ac:dyDescent="0.2">
      <c r="A406" s="33" t="s">
        <v>741</v>
      </c>
      <c r="B406" s="34" t="s">
        <v>813</v>
      </c>
      <c r="C406" s="35" t="s">
        <v>743</v>
      </c>
      <c r="D406" s="35" t="s">
        <v>814</v>
      </c>
      <c r="E406" s="77">
        <v>290825426.23000002</v>
      </c>
      <c r="F406" s="77">
        <v>0</v>
      </c>
      <c r="G406" s="77">
        <v>290825426.23000002</v>
      </c>
      <c r="H406" s="26">
        <v>0</v>
      </c>
      <c r="I406" s="44">
        <v>2.5654314589271834E-2</v>
      </c>
      <c r="J406" s="76">
        <v>1481655003.6199999</v>
      </c>
      <c r="K406" s="77">
        <v>1481655003.6199999</v>
      </c>
    </row>
    <row r="407" spans="1:11" s="32" customFormat="1" x14ac:dyDescent="0.2">
      <c r="A407" s="33" t="s">
        <v>741</v>
      </c>
      <c r="B407" s="34" t="s">
        <v>815</v>
      </c>
      <c r="C407" s="35" t="s">
        <v>743</v>
      </c>
      <c r="D407" s="35" t="s">
        <v>816</v>
      </c>
      <c r="E407" s="77">
        <v>228604352.78999999</v>
      </c>
      <c r="F407" s="77">
        <v>0</v>
      </c>
      <c r="G407" s="77">
        <v>228604352.78999999</v>
      </c>
      <c r="H407" s="26">
        <v>0</v>
      </c>
      <c r="I407" s="44">
        <v>2.0760846040143523E-2</v>
      </c>
      <c r="J407" s="76">
        <v>1199034622.73</v>
      </c>
      <c r="K407" s="77">
        <v>1199034622.73</v>
      </c>
    </row>
    <row r="408" spans="1:11" s="32" customFormat="1" x14ac:dyDescent="0.2">
      <c r="A408" s="33" t="s">
        <v>741</v>
      </c>
      <c r="B408" s="34" t="s">
        <v>817</v>
      </c>
      <c r="C408" s="35" t="s">
        <v>743</v>
      </c>
      <c r="D408" s="35" t="s">
        <v>818</v>
      </c>
      <c r="E408" s="77">
        <v>252810312.24000001</v>
      </c>
      <c r="F408" s="77">
        <v>0</v>
      </c>
      <c r="G408" s="77">
        <v>252810312.24000001</v>
      </c>
      <c r="H408" s="26">
        <v>0</v>
      </c>
      <c r="I408" s="44">
        <v>3.0926294192378728E-2</v>
      </c>
      <c r="J408" s="76">
        <v>1786136143.8499999</v>
      </c>
      <c r="K408" s="77">
        <v>1786136143.8499999</v>
      </c>
    </row>
    <row r="409" spans="1:11" s="32" customFormat="1" x14ac:dyDescent="0.2">
      <c r="A409" s="33" t="s">
        <v>741</v>
      </c>
      <c r="B409" s="34" t="s">
        <v>819</v>
      </c>
      <c r="C409" s="35" t="s">
        <v>743</v>
      </c>
      <c r="D409" s="35" t="s">
        <v>820</v>
      </c>
      <c r="E409" s="77">
        <v>154595079.22999999</v>
      </c>
      <c r="F409" s="77">
        <v>0</v>
      </c>
      <c r="G409" s="77">
        <v>154595079.22999999</v>
      </c>
      <c r="H409" s="26">
        <v>0</v>
      </c>
      <c r="I409" s="44">
        <v>1.8485897551615806E-2</v>
      </c>
      <c r="J409" s="76">
        <v>1067645853.8200001</v>
      </c>
      <c r="K409" s="77">
        <v>1067645853.8200001</v>
      </c>
    </row>
    <row r="410" spans="1:11" s="32" customFormat="1" x14ac:dyDescent="0.2">
      <c r="A410" s="33" t="s">
        <v>741</v>
      </c>
      <c r="B410" s="34" t="s">
        <v>821</v>
      </c>
      <c r="C410" s="35" t="s">
        <v>743</v>
      </c>
      <c r="D410" s="35" t="s">
        <v>822</v>
      </c>
      <c r="E410" s="77">
        <v>90802722.620000005</v>
      </c>
      <c r="F410" s="77">
        <v>0</v>
      </c>
      <c r="G410" s="77">
        <v>90802722.620000005</v>
      </c>
      <c r="H410" s="26">
        <v>0</v>
      </c>
      <c r="I410" s="44">
        <v>8.6931372063749034E-3</v>
      </c>
      <c r="J410" s="76">
        <v>502068772.64999998</v>
      </c>
      <c r="K410" s="77">
        <v>502068772.64999998</v>
      </c>
    </row>
    <row r="411" spans="1:11" s="32" customFormat="1" x14ac:dyDescent="0.2">
      <c r="A411" s="33" t="s">
        <v>823</v>
      </c>
      <c r="B411" s="34" t="s">
        <v>824</v>
      </c>
      <c r="C411" s="35" t="s">
        <v>825</v>
      </c>
      <c r="D411" s="35" t="s">
        <v>826</v>
      </c>
      <c r="E411" s="77">
        <v>4074271563.21</v>
      </c>
      <c r="F411" s="77">
        <v>0</v>
      </c>
      <c r="G411" s="77">
        <v>4074271563.21</v>
      </c>
      <c r="H411" s="26">
        <v>896629278</v>
      </c>
      <c r="I411" s="44">
        <v>0.36620945361658502</v>
      </c>
      <c r="J411" s="76">
        <v>10568476610.290001</v>
      </c>
      <c r="K411" s="77">
        <v>11465105888.290001</v>
      </c>
    </row>
    <row r="412" spans="1:11" s="32" customFormat="1" x14ac:dyDescent="0.2">
      <c r="A412" s="33" t="s">
        <v>823</v>
      </c>
      <c r="B412" s="34" t="s">
        <v>827</v>
      </c>
      <c r="C412" s="35" t="s">
        <v>825</v>
      </c>
      <c r="D412" s="35" t="s">
        <v>828</v>
      </c>
      <c r="E412" s="77">
        <v>1191870681.25</v>
      </c>
      <c r="F412" s="77">
        <v>0</v>
      </c>
      <c r="G412" s="77">
        <v>1191870681.25</v>
      </c>
      <c r="H412" s="26">
        <v>0</v>
      </c>
      <c r="I412" s="44">
        <v>9.1576862729472533E-2</v>
      </c>
      <c r="J412" s="76">
        <v>2642826181.1399999</v>
      </c>
      <c r="K412" s="77">
        <v>2642826181.1399999</v>
      </c>
    </row>
    <row r="413" spans="1:11" s="32" customFormat="1" x14ac:dyDescent="0.2">
      <c r="A413" s="33" t="s">
        <v>823</v>
      </c>
      <c r="B413" s="34" t="s">
        <v>829</v>
      </c>
      <c r="C413" s="35" t="s">
        <v>825</v>
      </c>
      <c r="D413" s="35" t="s">
        <v>830</v>
      </c>
      <c r="E413" s="77">
        <v>577813267.75999999</v>
      </c>
      <c r="F413" s="77">
        <v>0</v>
      </c>
      <c r="G413" s="77">
        <v>577813267.75999999</v>
      </c>
      <c r="H413" s="26">
        <v>0</v>
      </c>
      <c r="I413" s="44">
        <v>6.0819709734147319E-2</v>
      </c>
      <c r="J413" s="76">
        <v>1755202312.29</v>
      </c>
      <c r="K413" s="77">
        <v>1755202312.29</v>
      </c>
    </row>
    <row r="414" spans="1:11" s="32" customFormat="1" x14ac:dyDescent="0.2">
      <c r="A414" s="33" t="s">
        <v>823</v>
      </c>
      <c r="B414" s="34" t="s">
        <v>831</v>
      </c>
      <c r="C414" s="35" t="s">
        <v>825</v>
      </c>
      <c r="D414" s="35" t="s">
        <v>832</v>
      </c>
      <c r="E414" s="77">
        <v>170844597.55000001</v>
      </c>
      <c r="F414" s="77">
        <v>0</v>
      </c>
      <c r="G414" s="77">
        <v>170844597.55000001</v>
      </c>
      <c r="H414" s="26">
        <v>0</v>
      </c>
      <c r="I414" s="44">
        <v>2.012283046359185E-2</v>
      </c>
      <c r="J414" s="76">
        <v>580726851.76999998</v>
      </c>
      <c r="K414" s="77">
        <v>580726851.76999998</v>
      </c>
    </row>
    <row r="415" spans="1:11" s="32" customFormat="1" x14ac:dyDescent="0.2">
      <c r="A415" s="33" t="s">
        <v>823</v>
      </c>
      <c r="B415" s="34" t="s">
        <v>833</v>
      </c>
      <c r="C415" s="35" t="s">
        <v>825</v>
      </c>
      <c r="D415" s="35" t="s">
        <v>834</v>
      </c>
      <c r="E415" s="77">
        <v>183365038.15000001</v>
      </c>
      <c r="F415" s="77">
        <v>0</v>
      </c>
      <c r="G415" s="77">
        <v>183365038.15000001</v>
      </c>
      <c r="H415" s="26">
        <v>0</v>
      </c>
      <c r="I415" s="44">
        <v>1.9333467586046475E-2</v>
      </c>
      <c r="J415" s="76">
        <v>557946546.60000002</v>
      </c>
      <c r="K415" s="77">
        <v>557946546.60000002</v>
      </c>
    </row>
    <row r="416" spans="1:11" s="32" customFormat="1" x14ac:dyDescent="0.2">
      <c r="A416" s="33" t="s">
        <v>823</v>
      </c>
      <c r="B416" s="34" t="s">
        <v>835</v>
      </c>
      <c r="C416" s="35" t="s">
        <v>825</v>
      </c>
      <c r="D416" s="35" t="s">
        <v>836</v>
      </c>
      <c r="E416" s="77">
        <v>411899616.25999999</v>
      </c>
      <c r="F416" s="77">
        <v>0</v>
      </c>
      <c r="G416" s="77">
        <v>411899616.25999999</v>
      </c>
      <c r="H416" s="26">
        <v>0</v>
      </c>
      <c r="I416" s="44">
        <v>3.9485374172003568E-2</v>
      </c>
      <c r="J416" s="76">
        <v>1139512509.21</v>
      </c>
      <c r="K416" s="77">
        <v>1139512509.21</v>
      </c>
    </row>
    <row r="417" spans="1:11" s="32" customFormat="1" x14ac:dyDescent="0.2">
      <c r="A417" s="33" t="s">
        <v>823</v>
      </c>
      <c r="B417" s="34" t="s">
        <v>837</v>
      </c>
      <c r="C417" s="35" t="s">
        <v>825</v>
      </c>
      <c r="D417" s="35" t="s">
        <v>838</v>
      </c>
      <c r="E417" s="77">
        <v>264620863.75</v>
      </c>
      <c r="F417" s="77">
        <v>0</v>
      </c>
      <c r="G417" s="77">
        <v>264620863.75</v>
      </c>
      <c r="H417" s="26">
        <v>0</v>
      </c>
      <c r="I417" s="44">
        <v>3.1284830771583366E-2</v>
      </c>
      <c r="J417" s="76">
        <v>902852176.53999996</v>
      </c>
      <c r="K417" s="77">
        <v>902852176.53999996</v>
      </c>
    </row>
    <row r="418" spans="1:11" s="32" customFormat="1" x14ac:dyDescent="0.2">
      <c r="A418" s="33" t="s">
        <v>823</v>
      </c>
      <c r="B418" s="34" t="s">
        <v>839</v>
      </c>
      <c r="C418" s="35" t="s">
        <v>825</v>
      </c>
      <c r="D418" s="35" t="s">
        <v>840</v>
      </c>
      <c r="E418" s="77">
        <v>234006320.34</v>
      </c>
      <c r="F418" s="77">
        <v>0</v>
      </c>
      <c r="G418" s="77">
        <v>234006320.34</v>
      </c>
      <c r="H418" s="26">
        <v>0</v>
      </c>
      <c r="I418" s="44">
        <v>2.6004822328738946E-2</v>
      </c>
      <c r="J418" s="76">
        <v>750475865.16999996</v>
      </c>
      <c r="K418" s="77">
        <v>750475865.16999996</v>
      </c>
    </row>
    <row r="419" spans="1:11" s="32" customFormat="1" x14ac:dyDescent="0.2">
      <c r="A419" s="33" t="s">
        <v>823</v>
      </c>
      <c r="B419" s="34" t="s">
        <v>841</v>
      </c>
      <c r="C419" s="35" t="s">
        <v>825</v>
      </c>
      <c r="D419" s="35" t="s">
        <v>842</v>
      </c>
      <c r="E419" s="77">
        <v>309976483.86000001</v>
      </c>
      <c r="F419" s="77">
        <v>0</v>
      </c>
      <c r="G419" s="77">
        <v>309976483.86000001</v>
      </c>
      <c r="H419" s="26">
        <v>0</v>
      </c>
      <c r="I419" s="44">
        <v>3.8664781385251083E-2</v>
      </c>
      <c r="J419" s="76">
        <v>1115830936.8499999</v>
      </c>
      <c r="K419" s="77">
        <v>1115830936.8499999</v>
      </c>
    </row>
    <row r="420" spans="1:11" s="32" customFormat="1" x14ac:dyDescent="0.2">
      <c r="A420" s="33" t="s">
        <v>823</v>
      </c>
      <c r="B420" s="34" t="s">
        <v>843</v>
      </c>
      <c r="C420" s="35" t="s">
        <v>825</v>
      </c>
      <c r="D420" s="35" t="s">
        <v>844</v>
      </c>
      <c r="E420" s="77">
        <v>242905035.22999999</v>
      </c>
      <c r="F420" s="77">
        <v>0</v>
      </c>
      <c r="G420" s="77">
        <v>242905035.22999999</v>
      </c>
      <c r="H420" s="26">
        <v>0</v>
      </c>
      <c r="I420" s="44">
        <v>2.6738186748395697E-2</v>
      </c>
      <c r="J420" s="76">
        <v>771640105.02999997</v>
      </c>
      <c r="K420" s="77">
        <v>771640105.02999997</v>
      </c>
    </row>
    <row r="421" spans="1:11" s="32" customFormat="1" x14ac:dyDescent="0.2">
      <c r="A421" s="33" t="s">
        <v>823</v>
      </c>
      <c r="B421" s="34" t="s">
        <v>845</v>
      </c>
      <c r="C421" s="35" t="s">
        <v>825</v>
      </c>
      <c r="D421" s="35" t="s">
        <v>846</v>
      </c>
      <c r="E421" s="77">
        <v>324613223.19</v>
      </c>
      <c r="F421" s="77">
        <v>0</v>
      </c>
      <c r="G421" s="77">
        <v>324613223.19</v>
      </c>
      <c r="H421" s="26">
        <v>0</v>
      </c>
      <c r="I421" s="44">
        <v>2.986440834937007E-2</v>
      </c>
      <c r="J421" s="76">
        <v>861860058.50999999</v>
      </c>
      <c r="K421" s="77">
        <v>861860058.50999999</v>
      </c>
    </row>
    <row r="422" spans="1:11" s="32" customFormat="1" x14ac:dyDescent="0.2">
      <c r="A422" s="33" t="s">
        <v>823</v>
      </c>
      <c r="B422" s="34" t="s">
        <v>847</v>
      </c>
      <c r="C422" s="35" t="s">
        <v>825</v>
      </c>
      <c r="D422" s="35" t="s">
        <v>848</v>
      </c>
      <c r="E422" s="77">
        <v>99437543.25</v>
      </c>
      <c r="F422" s="77">
        <v>0</v>
      </c>
      <c r="G422" s="77">
        <v>99437543.25</v>
      </c>
      <c r="H422" s="26">
        <v>0</v>
      </c>
      <c r="I422" s="44">
        <v>1.145383842506491E-2</v>
      </c>
      <c r="J422" s="76">
        <v>330547511.25999999</v>
      </c>
      <c r="K422" s="77">
        <v>330547511.25999999</v>
      </c>
    </row>
    <row r="423" spans="1:11" s="32" customFormat="1" x14ac:dyDescent="0.2">
      <c r="A423" s="33" t="s">
        <v>823</v>
      </c>
      <c r="B423" s="34" t="s">
        <v>849</v>
      </c>
      <c r="C423" s="35" t="s">
        <v>825</v>
      </c>
      <c r="D423" s="35" t="s">
        <v>850</v>
      </c>
      <c r="E423" s="77">
        <v>39347980.93</v>
      </c>
      <c r="F423" s="77">
        <v>0</v>
      </c>
      <c r="G423" s="77">
        <v>39347980.93</v>
      </c>
      <c r="H423" s="26">
        <v>0</v>
      </c>
      <c r="I423" s="44">
        <v>4.038350328506338E-3</v>
      </c>
      <c r="J423" s="76">
        <v>116543171.04000001</v>
      </c>
      <c r="K423" s="77">
        <v>116543171.04000001</v>
      </c>
    </row>
    <row r="424" spans="1:11" s="32" customFormat="1" x14ac:dyDescent="0.2">
      <c r="A424" s="33" t="s">
        <v>823</v>
      </c>
      <c r="B424" s="34" t="s">
        <v>851</v>
      </c>
      <c r="C424" s="35" t="s">
        <v>825</v>
      </c>
      <c r="D424" s="35" t="s">
        <v>852</v>
      </c>
      <c r="E424" s="77">
        <v>105960333.17</v>
      </c>
      <c r="F424" s="77">
        <v>0</v>
      </c>
      <c r="G424" s="77">
        <v>105960333.17</v>
      </c>
      <c r="H424" s="26">
        <v>0</v>
      </c>
      <c r="I424" s="44">
        <v>1.1840443163180583E-2</v>
      </c>
      <c r="J424" s="76">
        <v>341704577.5</v>
      </c>
      <c r="K424" s="77">
        <v>341704577.5</v>
      </c>
    </row>
    <row r="425" spans="1:11" s="32" customFormat="1" x14ac:dyDescent="0.2">
      <c r="A425" s="33" t="s">
        <v>823</v>
      </c>
      <c r="B425" s="34" t="s">
        <v>853</v>
      </c>
      <c r="C425" s="35" t="s">
        <v>825</v>
      </c>
      <c r="D425" s="35" t="s">
        <v>854</v>
      </c>
      <c r="E425" s="77">
        <v>362432991.38</v>
      </c>
      <c r="F425" s="77">
        <v>0</v>
      </c>
      <c r="G425" s="77">
        <v>362432991.38</v>
      </c>
      <c r="H425" s="26">
        <v>0</v>
      </c>
      <c r="I425" s="44">
        <v>3.3218931355582668E-2</v>
      </c>
      <c r="J425" s="76">
        <v>958668585.91999996</v>
      </c>
      <c r="K425" s="77">
        <v>958668585.91999996</v>
      </c>
    </row>
    <row r="426" spans="1:11" s="32" customFormat="1" x14ac:dyDescent="0.2">
      <c r="A426" s="33" t="s">
        <v>823</v>
      </c>
      <c r="B426" s="34" t="s">
        <v>855</v>
      </c>
      <c r="C426" s="35" t="s">
        <v>825</v>
      </c>
      <c r="D426" s="35" t="s">
        <v>856</v>
      </c>
      <c r="E426" s="77">
        <v>92105262.090000004</v>
      </c>
      <c r="F426" s="77">
        <v>0</v>
      </c>
      <c r="G426" s="77">
        <v>92105262.090000004</v>
      </c>
      <c r="H426" s="26">
        <v>0</v>
      </c>
      <c r="I426" s="44">
        <v>9.9763406515420584E-3</v>
      </c>
      <c r="J426" s="76">
        <v>287908249.75</v>
      </c>
      <c r="K426" s="77">
        <v>287908249.75</v>
      </c>
    </row>
    <row r="427" spans="1:11" s="32" customFormat="1" x14ac:dyDescent="0.2">
      <c r="A427" s="33" t="s">
        <v>823</v>
      </c>
      <c r="B427" s="34" t="s">
        <v>857</v>
      </c>
      <c r="C427" s="35" t="s">
        <v>825</v>
      </c>
      <c r="D427" s="35" t="s">
        <v>858</v>
      </c>
      <c r="E427" s="77">
        <v>165131700.44999999</v>
      </c>
      <c r="F427" s="77">
        <v>0</v>
      </c>
      <c r="G427" s="77">
        <v>165131700.44999999</v>
      </c>
      <c r="H427" s="26">
        <v>0</v>
      </c>
      <c r="I427" s="44">
        <v>2.1163109508215081E-2</v>
      </c>
      <c r="J427" s="76">
        <v>610748372.63</v>
      </c>
      <c r="K427" s="77">
        <v>610748372.63</v>
      </c>
    </row>
    <row r="428" spans="1:11" s="32" customFormat="1" x14ac:dyDescent="0.2">
      <c r="A428" s="33" t="s">
        <v>823</v>
      </c>
      <c r="B428" s="34" t="s">
        <v>859</v>
      </c>
      <c r="C428" s="35" t="s">
        <v>825</v>
      </c>
      <c r="D428" s="35" t="s">
        <v>860</v>
      </c>
      <c r="E428" s="77">
        <v>170682967.16999999</v>
      </c>
      <c r="F428" s="77">
        <v>0</v>
      </c>
      <c r="G428" s="77">
        <v>170682967.16999999</v>
      </c>
      <c r="H428" s="26">
        <v>0</v>
      </c>
      <c r="I428" s="44">
        <v>1.997529606492375E-2</v>
      </c>
      <c r="J428" s="76">
        <v>576469141.25</v>
      </c>
      <c r="K428" s="77">
        <v>576469141.25</v>
      </c>
    </row>
    <row r="429" spans="1:11" s="32" customFormat="1" x14ac:dyDescent="0.2">
      <c r="A429" s="33" t="s">
        <v>823</v>
      </c>
      <c r="B429" s="34" t="s">
        <v>861</v>
      </c>
      <c r="C429" s="35" t="s">
        <v>825</v>
      </c>
      <c r="D429" s="35" t="s">
        <v>862</v>
      </c>
      <c r="E429" s="77">
        <v>271976954.41000003</v>
      </c>
      <c r="F429" s="77">
        <v>0</v>
      </c>
      <c r="G429" s="77">
        <v>271976954.41000003</v>
      </c>
      <c r="H429" s="26">
        <v>0</v>
      </c>
      <c r="I429" s="44">
        <v>3.6647760007839786E-2</v>
      </c>
      <c r="J429" s="76">
        <v>1057621507.6799999</v>
      </c>
      <c r="K429" s="77">
        <v>1057621507.6799999</v>
      </c>
    </row>
    <row r="430" spans="1:11" s="32" customFormat="1" x14ac:dyDescent="0.2">
      <c r="A430" s="33" t="s">
        <v>823</v>
      </c>
      <c r="B430" s="34" t="s">
        <v>863</v>
      </c>
      <c r="C430" s="35" t="s">
        <v>825</v>
      </c>
      <c r="D430" s="35" t="s">
        <v>864</v>
      </c>
      <c r="E430" s="77">
        <v>97110866.200000003</v>
      </c>
      <c r="F430" s="77">
        <v>0</v>
      </c>
      <c r="G430" s="77">
        <v>97110866.200000003</v>
      </c>
      <c r="H430" s="26">
        <v>0</v>
      </c>
      <c r="I430" s="44">
        <v>1.0467404051488428E-2</v>
      </c>
      <c r="J430" s="76">
        <v>302079899.35000002</v>
      </c>
      <c r="K430" s="77">
        <v>302079899.35000002</v>
      </c>
    </row>
    <row r="431" spans="1:11" s="32" customFormat="1" x14ac:dyDescent="0.2">
      <c r="A431" s="33" t="s">
        <v>823</v>
      </c>
      <c r="B431" s="34" t="s">
        <v>865</v>
      </c>
      <c r="C431" s="35" t="s">
        <v>825</v>
      </c>
      <c r="D431" s="35" t="s">
        <v>866</v>
      </c>
      <c r="E431" s="77">
        <v>225563787.87</v>
      </c>
      <c r="F431" s="77">
        <v>0</v>
      </c>
      <c r="G431" s="77">
        <v>225563787.87</v>
      </c>
      <c r="H431" s="26">
        <v>0</v>
      </c>
      <c r="I431" s="44">
        <v>2.3993185418432324E-2</v>
      </c>
      <c r="J431" s="76">
        <v>692421826.89999998</v>
      </c>
      <c r="K431" s="77">
        <v>692421826.89999998</v>
      </c>
    </row>
    <row r="432" spans="1:11" s="32" customFormat="1" x14ac:dyDescent="0.2">
      <c r="A432" s="33" t="s">
        <v>823</v>
      </c>
      <c r="B432" s="34" t="s">
        <v>867</v>
      </c>
      <c r="C432" s="35" t="s">
        <v>825</v>
      </c>
      <c r="D432" s="35" t="s">
        <v>868</v>
      </c>
      <c r="E432" s="77">
        <v>164047018.78999999</v>
      </c>
      <c r="F432" s="77">
        <v>0</v>
      </c>
      <c r="G432" s="77">
        <v>164047018.78999999</v>
      </c>
      <c r="H432" s="26">
        <v>0</v>
      </c>
      <c r="I432" s="44">
        <v>1.8490260037454354E-2</v>
      </c>
      <c r="J432" s="76">
        <v>533612332.49000001</v>
      </c>
      <c r="K432" s="77">
        <v>533612332.49000001</v>
      </c>
    </row>
    <row r="433" spans="1:11" s="32" customFormat="1" x14ac:dyDescent="0.2">
      <c r="A433" s="33" t="s">
        <v>823</v>
      </c>
      <c r="B433" s="34" t="s">
        <v>869</v>
      </c>
      <c r="C433" s="35" t="s">
        <v>825</v>
      </c>
      <c r="D433" s="35" t="s">
        <v>870</v>
      </c>
      <c r="E433" s="77">
        <v>159434343.78</v>
      </c>
      <c r="F433" s="77">
        <v>0</v>
      </c>
      <c r="G433" s="77">
        <v>159434343.78</v>
      </c>
      <c r="H433" s="26">
        <v>0</v>
      </c>
      <c r="I433" s="44">
        <v>1.780966339542342E-2</v>
      </c>
      <c r="J433" s="76">
        <v>513970923.39999998</v>
      </c>
      <c r="K433" s="77">
        <v>513970923.39999998</v>
      </c>
    </row>
    <row r="434" spans="1:11" s="32" customFormat="1" x14ac:dyDescent="0.2">
      <c r="A434" s="33" t="s">
        <v>823</v>
      </c>
      <c r="B434" s="34" t="s">
        <v>871</v>
      </c>
      <c r="C434" s="35" t="s">
        <v>825</v>
      </c>
      <c r="D434" s="35" t="s">
        <v>872</v>
      </c>
      <c r="E434" s="77">
        <v>214548521.99000001</v>
      </c>
      <c r="F434" s="77">
        <v>0</v>
      </c>
      <c r="G434" s="77">
        <v>214548521.99000001</v>
      </c>
      <c r="H434" s="26">
        <v>0</v>
      </c>
      <c r="I434" s="44">
        <v>1.8284573394055762E-2</v>
      </c>
      <c r="J434" s="76">
        <v>527676400.31</v>
      </c>
      <c r="K434" s="77">
        <v>527676400.31</v>
      </c>
    </row>
    <row r="435" spans="1:11" s="32" customFormat="1" x14ac:dyDescent="0.2">
      <c r="A435" s="33" t="s">
        <v>823</v>
      </c>
      <c r="B435" s="34" t="s">
        <v>873</v>
      </c>
      <c r="C435" s="35" t="s">
        <v>825</v>
      </c>
      <c r="D435" s="35" t="s">
        <v>874</v>
      </c>
      <c r="E435" s="77">
        <v>106717986.04000001</v>
      </c>
      <c r="F435" s="77">
        <v>0</v>
      </c>
      <c r="G435" s="77">
        <v>106717986.04000001</v>
      </c>
      <c r="H435" s="26">
        <v>0</v>
      </c>
      <c r="I435" s="44">
        <v>1.2536116313104608E-2</v>
      </c>
      <c r="J435" s="76">
        <v>361781081.10000002</v>
      </c>
      <c r="K435" s="77">
        <v>361781081.10000002</v>
      </c>
    </row>
    <row r="436" spans="1:11" s="32" customFormat="1" x14ac:dyDescent="0.2">
      <c r="A436" s="33" t="s">
        <v>875</v>
      </c>
      <c r="B436" s="34" t="s">
        <v>876</v>
      </c>
      <c r="C436" s="35" t="s">
        <v>877</v>
      </c>
      <c r="D436" s="35" t="s">
        <v>878</v>
      </c>
      <c r="E436" s="77">
        <v>4939856357.6899996</v>
      </c>
      <c r="F436" s="77">
        <v>0</v>
      </c>
      <c r="G436" s="77">
        <v>4939856357.6899996</v>
      </c>
      <c r="H436" s="26">
        <v>1385413173</v>
      </c>
      <c r="I436" s="44">
        <v>0.24302451471466885</v>
      </c>
      <c r="J436" s="76">
        <v>13326529450.5</v>
      </c>
      <c r="K436" s="77">
        <v>14711942623.5</v>
      </c>
    </row>
    <row r="437" spans="1:11" s="32" customFormat="1" x14ac:dyDescent="0.2">
      <c r="A437" s="33" t="s">
        <v>875</v>
      </c>
      <c r="B437" s="34" t="s">
        <v>879</v>
      </c>
      <c r="C437" s="35" t="s">
        <v>877</v>
      </c>
      <c r="D437" s="35" t="s">
        <v>880</v>
      </c>
      <c r="E437" s="77">
        <v>372292698</v>
      </c>
      <c r="F437" s="77">
        <v>0</v>
      </c>
      <c r="G437" s="77">
        <v>372292698</v>
      </c>
      <c r="H437" s="26">
        <v>0</v>
      </c>
      <c r="I437" s="44">
        <v>2.8321226469482767E-2</v>
      </c>
      <c r="J437" s="76">
        <v>1553027105.3599999</v>
      </c>
      <c r="K437" s="77">
        <v>1553027105.3599999</v>
      </c>
    </row>
    <row r="438" spans="1:11" s="32" customFormat="1" x14ac:dyDescent="0.2">
      <c r="A438" s="33" t="s">
        <v>875</v>
      </c>
      <c r="B438" s="34" t="s">
        <v>881</v>
      </c>
      <c r="C438" s="35" t="s">
        <v>877</v>
      </c>
      <c r="D438" s="35" t="s">
        <v>429</v>
      </c>
      <c r="E438" s="77">
        <v>166426736.66999999</v>
      </c>
      <c r="F438" s="77">
        <v>0</v>
      </c>
      <c r="G438" s="77">
        <v>166426736.66999999</v>
      </c>
      <c r="H438" s="26">
        <v>0</v>
      </c>
      <c r="I438" s="44">
        <v>1.1972842290316156E-2</v>
      </c>
      <c r="J438" s="76">
        <v>656544610.63999999</v>
      </c>
      <c r="K438" s="77">
        <v>656544610.63999999</v>
      </c>
    </row>
    <row r="439" spans="1:11" s="32" customFormat="1" x14ac:dyDescent="0.2">
      <c r="A439" s="33" t="s">
        <v>875</v>
      </c>
      <c r="B439" s="34" t="s">
        <v>882</v>
      </c>
      <c r="C439" s="35" t="s">
        <v>877</v>
      </c>
      <c r="D439" s="35" t="s">
        <v>883</v>
      </c>
      <c r="E439" s="77">
        <v>141647195.47999999</v>
      </c>
      <c r="F439" s="77">
        <v>0</v>
      </c>
      <c r="G439" s="77">
        <v>141647195.47999999</v>
      </c>
      <c r="H439" s="26">
        <v>0</v>
      </c>
      <c r="I439" s="44">
        <v>1.2154782173784785E-2</v>
      </c>
      <c r="J439" s="76">
        <v>666521493.90999997</v>
      </c>
      <c r="K439" s="77">
        <v>666521493.90999997</v>
      </c>
    </row>
    <row r="440" spans="1:11" s="32" customFormat="1" x14ac:dyDescent="0.2">
      <c r="A440" s="33" t="s">
        <v>875</v>
      </c>
      <c r="B440" s="34" t="s">
        <v>884</v>
      </c>
      <c r="C440" s="35" t="s">
        <v>877</v>
      </c>
      <c r="D440" s="35" t="s">
        <v>885</v>
      </c>
      <c r="E440" s="77">
        <v>751872966.48000002</v>
      </c>
      <c r="F440" s="77">
        <v>0</v>
      </c>
      <c r="G440" s="77">
        <v>751872966.48000002</v>
      </c>
      <c r="H440" s="26">
        <v>0</v>
      </c>
      <c r="I440" s="44">
        <v>5.2881613290146942E-2</v>
      </c>
      <c r="J440" s="76">
        <v>2899824232.6599998</v>
      </c>
      <c r="K440" s="77">
        <v>2899824232.6599998</v>
      </c>
    </row>
    <row r="441" spans="1:11" s="32" customFormat="1" x14ac:dyDescent="0.2">
      <c r="A441" s="33" t="s">
        <v>875</v>
      </c>
      <c r="B441" s="34" t="s">
        <v>886</v>
      </c>
      <c r="C441" s="35" t="s">
        <v>877</v>
      </c>
      <c r="D441" s="35" t="s">
        <v>887</v>
      </c>
      <c r="E441" s="77">
        <v>119637598.84</v>
      </c>
      <c r="F441" s="77">
        <v>0</v>
      </c>
      <c r="G441" s="77">
        <v>119637598.84</v>
      </c>
      <c r="H441" s="26">
        <v>0</v>
      </c>
      <c r="I441" s="44">
        <v>8.9420083467729259E-3</v>
      </c>
      <c r="J441" s="76">
        <v>490345337.05000001</v>
      </c>
      <c r="K441" s="77">
        <v>490345337.05000001</v>
      </c>
    </row>
    <row r="442" spans="1:11" s="32" customFormat="1" x14ac:dyDescent="0.2">
      <c r="A442" s="33" t="s">
        <v>875</v>
      </c>
      <c r="B442" s="34" t="s">
        <v>888</v>
      </c>
      <c r="C442" s="35" t="s">
        <v>877</v>
      </c>
      <c r="D442" s="35" t="s">
        <v>889</v>
      </c>
      <c r="E442" s="77">
        <v>347191642.62</v>
      </c>
      <c r="F442" s="77">
        <v>0</v>
      </c>
      <c r="G442" s="77">
        <v>347191642.62</v>
      </c>
      <c r="H442" s="26">
        <v>0</v>
      </c>
      <c r="I442" s="44">
        <v>2.864392642740449E-2</v>
      </c>
      <c r="J442" s="76">
        <v>1570722729.5999999</v>
      </c>
      <c r="K442" s="77">
        <v>1570722729.5999999</v>
      </c>
    </row>
    <row r="443" spans="1:11" s="32" customFormat="1" x14ac:dyDescent="0.2">
      <c r="A443" s="33" t="s">
        <v>875</v>
      </c>
      <c r="B443" s="34" t="s">
        <v>890</v>
      </c>
      <c r="C443" s="35" t="s">
        <v>877</v>
      </c>
      <c r="D443" s="35" t="s">
        <v>891</v>
      </c>
      <c r="E443" s="77">
        <v>482761011.35000002</v>
      </c>
      <c r="F443" s="77">
        <v>0</v>
      </c>
      <c r="G443" s="77">
        <v>482761011.35000002</v>
      </c>
      <c r="H443" s="26">
        <v>0</v>
      </c>
      <c r="I443" s="44">
        <v>3.6847693107098949E-2</v>
      </c>
      <c r="J443" s="76">
        <v>2020585733.71</v>
      </c>
      <c r="K443" s="77">
        <v>2020585733.71</v>
      </c>
    </row>
    <row r="444" spans="1:11" s="32" customFormat="1" x14ac:dyDescent="0.2">
      <c r="A444" s="33" t="s">
        <v>875</v>
      </c>
      <c r="B444" s="34" t="s">
        <v>892</v>
      </c>
      <c r="C444" s="35" t="s">
        <v>877</v>
      </c>
      <c r="D444" s="35" t="s">
        <v>893</v>
      </c>
      <c r="E444" s="77">
        <v>139709492.87</v>
      </c>
      <c r="F444" s="77">
        <v>0</v>
      </c>
      <c r="G444" s="77">
        <v>139709492.87</v>
      </c>
      <c r="H444" s="26">
        <v>0</v>
      </c>
      <c r="I444" s="44">
        <v>1.1279524051254637E-2</v>
      </c>
      <c r="J444" s="76">
        <v>618525705.65999997</v>
      </c>
      <c r="K444" s="77">
        <v>618525705.65999997</v>
      </c>
    </row>
    <row r="445" spans="1:11" s="32" customFormat="1" x14ac:dyDescent="0.2">
      <c r="A445" s="33" t="s">
        <v>875</v>
      </c>
      <c r="B445" s="34" t="s">
        <v>894</v>
      </c>
      <c r="C445" s="35" t="s">
        <v>877</v>
      </c>
      <c r="D445" s="35" t="s">
        <v>895</v>
      </c>
      <c r="E445" s="77">
        <v>128181627.09999999</v>
      </c>
      <c r="F445" s="77">
        <v>0</v>
      </c>
      <c r="G445" s="77">
        <v>128181627.09999999</v>
      </c>
      <c r="H445" s="26">
        <v>0</v>
      </c>
      <c r="I445" s="44">
        <v>8.077981081247014E-3</v>
      </c>
      <c r="J445" s="76">
        <v>442965405.80000001</v>
      </c>
      <c r="K445" s="77">
        <v>442965405.80000001</v>
      </c>
    </row>
    <row r="446" spans="1:11" s="32" customFormat="1" x14ac:dyDescent="0.2">
      <c r="A446" s="33" t="s">
        <v>875</v>
      </c>
      <c r="B446" s="34" t="s">
        <v>896</v>
      </c>
      <c r="C446" s="35" t="s">
        <v>877</v>
      </c>
      <c r="D446" s="35" t="s">
        <v>897</v>
      </c>
      <c r="E446" s="77">
        <v>1130239119.1300001</v>
      </c>
      <c r="F446" s="77">
        <v>0</v>
      </c>
      <c r="G446" s="77">
        <v>1130239119.1300001</v>
      </c>
      <c r="H446" s="26">
        <v>0</v>
      </c>
      <c r="I446" s="44">
        <v>7.0643588004246763E-2</v>
      </c>
      <c r="J446" s="76">
        <v>3873822594.1199999</v>
      </c>
      <c r="K446" s="77">
        <v>3873822594.1199999</v>
      </c>
    </row>
    <row r="447" spans="1:11" s="32" customFormat="1" x14ac:dyDescent="0.2">
      <c r="A447" s="33" t="s">
        <v>875</v>
      </c>
      <c r="B447" s="34" t="s">
        <v>898</v>
      </c>
      <c r="C447" s="35" t="s">
        <v>877</v>
      </c>
      <c r="D447" s="35" t="s">
        <v>899</v>
      </c>
      <c r="E447" s="77">
        <v>147718528</v>
      </c>
      <c r="F447" s="77">
        <v>0</v>
      </c>
      <c r="G447" s="77">
        <v>147718528</v>
      </c>
      <c r="H447" s="26">
        <v>0</v>
      </c>
      <c r="I447" s="44">
        <v>1.0941100893526984E-2</v>
      </c>
      <c r="J447" s="76">
        <v>599967881.63</v>
      </c>
      <c r="K447" s="77">
        <v>599967881.63</v>
      </c>
    </row>
    <row r="448" spans="1:11" s="32" customFormat="1" x14ac:dyDescent="0.2">
      <c r="A448" s="33" t="s">
        <v>875</v>
      </c>
      <c r="B448" s="34" t="s">
        <v>900</v>
      </c>
      <c r="C448" s="35" t="s">
        <v>877</v>
      </c>
      <c r="D448" s="35" t="s">
        <v>901</v>
      </c>
      <c r="E448" s="77">
        <v>151947873.27000001</v>
      </c>
      <c r="F448" s="77">
        <v>0</v>
      </c>
      <c r="G448" s="77">
        <v>151947873.27000001</v>
      </c>
      <c r="H448" s="26">
        <v>0</v>
      </c>
      <c r="I448" s="44">
        <v>1.0598185392997636E-2</v>
      </c>
      <c r="J448" s="76">
        <v>581163714.80999994</v>
      </c>
      <c r="K448" s="77">
        <v>581163714.80999994</v>
      </c>
    </row>
    <row r="449" spans="1:11" s="32" customFormat="1" x14ac:dyDescent="0.2">
      <c r="A449" s="33" t="s">
        <v>875</v>
      </c>
      <c r="B449" s="34" t="s">
        <v>902</v>
      </c>
      <c r="C449" s="35" t="s">
        <v>877</v>
      </c>
      <c r="D449" s="35" t="s">
        <v>903</v>
      </c>
      <c r="E449" s="77">
        <v>713376245.22000003</v>
      </c>
      <c r="F449" s="77">
        <v>0</v>
      </c>
      <c r="G449" s="77">
        <v>713376245.22000003</v>
      </c>
      <c r="H449" s="26">
        <v>0</v>
      </c>
      <c r="I449" s="44">
        <v>4.4838073503712925E-2</v>
      </c>
      <c r="J449" s="76">
        <v>2458747454.9699998</v>
      </c>
      <c r="K449" s="77">
        <v>2458747454.9699998</v>
      </c>
    </row>
    <row r="450" spans="1:11" s="32" customFormat="1" x14ac:dyDescent="0.2">
      <c r="A450" s="33" t="s">
        <v>875</v>
      </c>
      <c r="B450" s="34" t="s">
        <v>904</v>
      </c>
      <c r="C450" s="35" t="s">
        <v>877</v>
      </c>
      <c r="D450" s="35" t="s">
        <v>905</v>
      </c>
      <c r="E450" s="77">
        <v>260426378.68000001</v>
      </c>
      <c r="F450" s="77">
        <v>0</v>
      </c>
      <c r="G450" s="77">
        <v>260426378.68000001</v>
      </c>
      <c r="H450" s="26">
        <v>0</v>
      </c>
      <c r="I450" s="44">
        <v>1.7472967327190805E-2</v>
      </c>
      <c r="J450" s="76">
        <v>958150308.20000005</v>
      </c>
      <c r="K450" s="77">
        <v>958150308.20000005</v>
      </c>
    </row>
    <row r="451" spans="1:11" s="32" customFormat="1" x14ac:dyDescent="0.2">
      <c r="A451" s="33" t="s">
        <v>875</v>
      </c>
      <c r="B451" s="34" t="s">
        <v>906</v>
      </c>
      <c r="C451" s="35" t="s">
        <v>877</v>
      </c>
      <c r="D451" s="35" t="s">
        <v>907</v>
      </c>
      <c r="E451" s="77">
        <v>666423898.99000001</v>
      </c>
      <c r="F451" s="77">
        <v>0</v>
      </c>
      <c r="G451" s="77">
        <v>666423898.99000001</v>
      </c>
      <c r="H451" s="26">
        <v>0</v>
      </c>
      <c r="I451" s="44">
        <v>4.0899786314227402E-2</v>
      </c>
      <c r="J451" s="76">
        <v>2242786936.4400001</v>
      </c>
      <c r="K451" s="77">
        <v>2242786936.4400001</v>
      </c>
    </row>
    <row r="452" spans="1:11" s="32" customFormat="1" x14ac:dyDescent="0.2">
      <c r="A452" s="33" t="s">
        <v>875</v>
      </c>
      <c r="B452" s="34" t="s">
        <v>908</v>
      </c>
      <c r="C452" s="35" t="s">
        <v>877</v>
      </c>
      <c r="D452" s="35" t="s">
        <v>909</v>
      </c>
      <c r="E452" s="77">
        <v>315012538.75</v>
      </c>
      <c r="F452" s="77">
        <v>0</v>
      </c>
      <c r="G452" s="77">
        <v>315012538.75</v>
      </c>
      <c r="H452" s="26">
        <v>0</v>
      </c>
      <c r="I452" s="44">
        <v>1.9990176743740293E-2</v>
      </c>
      <c r="J452" s="76">
        <v>1096184388.6800001</v>
      </c>
      <c r="K452" s="77">
        <v>1096184388.6800001</v>
      </c>
    </row>
    <row r="453" spans="1:11" s="32" customFormat="1" x14ac:dyDescent="0.2">
      <c r="A453" s="33" t="s">
        <v>875</v>
      </c>
      <c r="B453" s="34" t="s">
        <v>910</v>
      </c>
      <c r="C453" s="35" t="s">
        <v>877</v>
      </c>
      <c r="D453" s="35" t="s">
        <v>911</v>
      </c>
      <c r="E453" s="77">
        <v>206655531.00999999</v>
      </c>
      <c r="F453" s="77">
        <v>0</v>
      </c>
      <c r="G453" s="77">
        <v>206655531.00999999</v>
      </c>
      <c r="H453" s="26">
        <v>0</v>
      </c>
      <c r="I453" s="44">
        <v>1.4588134524702645E-2</v>
      </c>
      <c r="J453" s="76">
        <v>799957175.50999999</v>
      </c>
      <c r="K453" s="77">
        <v>799957175.50999999</v>
      </c>
    </row>
    <row r="454" spans="1:11" s="32" customFormat="1" x14ac:dyDescent="0.2">
      <c r="A454" s="33" t="s">
        <v>875</v>
      </c>
      <c r="B454" s="34" t="s">
        <v>912</v>
      </c>
      <c r="C454" s="35" t="s">
        <v>877</v>
      </c>
      <c r="D454" s="35" t="s">
        <v>913</v>
      </c>
      <c r="E454" s="77">
        <v>311808774.47000003</v>
      </c>
      <c r="F454" s="77">
        <v>0</v>
      </c>
      <c r="G454" s="77">
        <v>311808774.47000003</v>
      </c>
      <c r="H454" s="26">
        <v>0</v>
      </c>
      <c r="I454" s="44">
        <v>2.6707726679874155E-2</v>
      </c>
      <c r="J454" s="76">
        <v>1464548984.1800001</v>
      </c>
      <c r="K454" s="77">
        <v>1464548984.1800001</v>
      </c>
    </row>
    <row r="455" spans="1:11" s="32" customFormat="1" x14ac:dyDescent="0.2">
      <c r="A455" s="33" t="s">
        <v>875</v>
      </c>
      <c r="B455" s="34" t="s">
        <v>914</v>
      </c>
      <c r="C455" s="35" t="s">
        <v>877</v>
      </c>
      <c r="D455" s="35" t="s">
        <v>915</v>
      </c>
      <c r="E455" s="77">
        <v>144546242.75999999</v>
      </c>
      <c r="F455" s="77">
        <v>0</v>
      </c>
      <c r="G455" s="77">
        <v>144546242.75999999</v>
      </c>
      <c r="H455" s="26">
        <v>0</v>
      </c>
      <c r="I455" s="44">
        <v>1.0314419072690598E-2</v>
      </c>
      <c r="J455" s="76">
        <v>565603061.48000002</v>
      </c>
      <c r="K455" s="77">
        <v>565603061.48000002</v>
      </c>
    </row>
    <row r="456" spans="1:11" s="32" customFormat="1" x14ac:dyDescent="0.2">
      <c r="A456" s="33" t="s">
        <v>875</v>
      </c>
      <c r="B456" s="34" t="s">
        <v>916</v>
      </c>
      <c r="C456" s="35" t="s">
        <v>877</v>
      </c>
      <c r="D456" s="35" t="s">
        <v>917</v>
      </c>
      <c r="E456" s="77">
        <v>834964011.37</v>
      </c>
      <c r="F456" s="77">
        <v>0</v>
      </c>
      <c r="G456" s="77">
        <v>834964011.37</v>
      </c>
      <c r="H456" s="26">
        <v>0</v>
      </c>
      <c r="I456" s="44">
        <v>6.0028930687642916E-2</v>
      </c>
      <c r="J456" s="76">
        <v>3291755622.3899999</v>
      </c>
      <c r="K456" s="77">
        <v>3291755622.3899999</v>
      </c>
    </row>
    <row r="457" spans="1:11" s="32" customFormat="1" x14ac:dyDescent="0.2">
      <c r="A457" s="33" t="s">
        <v>875</v>
      </c>
      <c r="B457" s="34" t="s">
        <v>918</v>
      </c>
      <c r="C457" s="35" t="s">
        <v>877</v>
      </c>
      <c r="D457" s="35" t="s">
        <v>919</v>
      </c>
      <c r="E457" s="77">
        <v>431838216.47000003</v>
      </c>
      <c r="F457" s="77">
        <v>0</v>
      </c>
      <c r="G457" s="77">
        <v>431838216.47000003</v>
      </c>
      <c r="H457" s="26">
        <v>0</v>
      </c>
      <c r="I457" s="44">
        <v>2.860424406598952E-2</v>
      </c>
      <c r="J457" s="76">
        <v>1568546701.5599999</v>
      </c>
      <c r="K457" s="77">
        <v>1568546701.5599999</v>
      </c>
    </row>
    <row r="458" spans="1:11" s="32" customFormat="1" x14ac:dyDescent="0.2">
      <c r="A458" s="33" t="s">
        <v>875</v>
      </c>
      <c r="B458" s="34" t="s">
        <v>920</v>
      </c>
      <c r="C458" s="35" t="s">
        <v>877</v>
      </c>
      <c r="D458" s="35" t="s">
        <v>921</v>
      </c>
      <c r="E458" s="77">
        <v>228778261.22</v>
      </c>
      <c r="F458" s="77">
        <v>0</v>
      </c>
      <c r="G458" s="77">
        <v>228778261.22</v>
      </c>
      <c r="H458" s="26">
        <v>0</v>
      </c>
      <c r="I458" s="44">
        <v>1.9130641821016078E-2</v>
      </c>
      <c r="J458" s="76">
        <v>1049050800.22</v>
      </c>
      <c r="K458" s="77">
        <v>1049050800.22</v>
      </c>
    </row>
    <row r="459" spans="1:11" s="32" customFormat="1" x14ac:dyDescent="0.2">
      <c r="A459" s="33" t="s">
        <v>875</v>
      </c>
      <c r="B459" s="34" t="s">
        <v>922</v>
      </c>
      <c r="C459" s="35" t="s">
        <v>877</v>
      </c>
      <c r="D459" s="35" t="s">
        <v>923</v>
      </c>
      <c r="E459" s="77">
        <v>255686733.25</v>
      </c>
      <c r="F459" s="77">
        <v>0</v>
      </c>
      <c r="G459" s="77">
        <v>255686733.25</v>
      </c>
      <c r="H459" s="26">
        <v>0</v>
      </c>
      <c r="I459" s="44">
        <v>2.2500647646087245E-2</v>
      </c>
      <c r="J459" s="76">
        <v>1233848954.96</v>
      </c>
      <c r="K459" s="77">
        <v>1233848954.96</v>
      </c>
    </row>
    <row r="460" spans="1:11" s="32" customFormat="1" x14ac:dyDescent="0.2">
      <c r="A460" s="33" t="s">
        <v>875</v>
      </c>
      <c r="B460" s="34" t="s">
        <v>924</v>
      </c>
      <c r="C460" s="35" t="s">
        <v>877</v>
      </c>
      <c r="D460" s="35" t="s">
        <v>193</v>
      </c>
      <c r="E460" s="77">
        <v>159134601.80000001</v>
      </c>
      <c r="F460" s="77">
        <v>0</v>
      </c>
      <c r="G460" s="77">
        <v>159134601.80000001</v>
      </c>
      <c r="H460" s="26">
        <v>0</v>
      </c>
      <c r="I460" s="44">
        <v>1.3377448139645974E-2</v>
      </c>
      <c r="J460" s="76">
        <v>733567791.76999998</v>
      </c>
      <c r="K460" s="77">
        <v>733567791.76999998</v>
      </c>
    </row>
    <row r="461" spans="1:11" s="32" customFormat="1" x14ac:dyDescent="0.2">
      <c r="A461" s="33" t="s">
        <v>875</v>
      </c>
      <c r="B461" s="34" t="s">
        <v>925</v>
      </c>
      <c r="C461" s="35" t="s">
        <v>877</v>
      </c>
      <c r="D461" s="35" t="s">
        <v>926</v>
      </c>
      <c r="E461" s="77">
        <v>64845874.840000004</v>
      </c>
      <c r="F461" s="77">
        <v>0</v>
      </c>
      <c r="G461" s="77">
        <v>64845874.840000004</v>
      </c>
      <c r="H461" s="26">
        <v>0</v>
      </c>
      <c r="I461" s="44">
        <v>5.6536134159325428E-3</v>
      </c>
      <c r="J461" s="76">
        <v>310022409.79000002</v>
      </c>
      <c r="K461" s="77">
        <v>310022409.79000002</v>
      </c>
    </row>
    <row r="462" spans="1:11" s="32" customFormat="1" x14ac:dyDescent="0.2">
      <c r="A462" s="33" t="s">
        <v>875</v>
      </c>
      <c r="B462" s="34" t="s">
        <v>927</v>
      </c>
      <c r="C462" s="35" t="s">
        <v>877</v>
      </c>
      <c r="D462" s="35" t="s">
        <v>928</v>
      </c>
      <c r="E462" s="77">
        <v>318728430.06999999</v>
      </c>
      <c r="F462" s="77">
        <v>0</v>
      </c>
      <c r="G462" s="77">
        <v>318728430.06999999</v>
      </c>
      <c r="H462" s="26">
        <v>0</v>
      </c>
      <c r="I462" s="44">
        <v>2.5273920602333324E-2</v>
      </c>
      <c r="J462" s="76">
        <v>1385924574.8599999</v>
      </c>
      <c r="K462" s="77">
        <v>1385924574.8599999</v>
      </c>
    </row>
    <row r="463" spans="1:11" s="32" customFormat="1" x14ac:dyDescent="0.2">
      <c r="A463" s="33" t="s">
        <v>875</v>
      </c>
      <c r="B463" s="34" t="s">
        <v>929</v>
      </c>
      <c r="C463" s="35" t="s">
        <v>877</v>
      </c>
      <c r="D463" s="35" t="s">
        <v>930</v>
      </c>
      <c r="E463" s="77">
        <v>926557014.05999994</v>
      </c>
      <c r="F463" s="77">
        <v>0</v>
      </c>
      <c r="G463" s="77">
        <v>926557014.05999994</v>
      </c>
      <c r="H463" s="26">
        <v>0</v>
      </c>
      <c r="I463" s="44">
        <v>6.564810280876246E-2</v>
      </c>
      <c r="J463" s="76">
        <v>3599889404.0700002</v>
      </c>
      <c r="K463" s="77">
        <v>3599889404.0700002</v>
      </c>
    </row>
    <row r="464" spans="1:11" s="32" customFormat="1" x14ac:dyDescent="0.2">
      <c r="A464" s="33" t="s">
        <v>875</v>
      </c>
      <c r="B464" s="34" t="s">
        <v>931</v>
      </c>
      <c r="C464" s="35" t="s">
        <v>877</v>
      </c>
      <c r="D464" s="35" t="s">
        <v>932</v>
      </c>
      <c r="E464" s="77">
        <v>309186598.56999999</v>
      </c>
      <c r="F464" s="77">
        <v>0</v>
      </c>
      <c r="G464" s="77">
        <v>309186598.56999999</v>
      </c>
      <c r="H464" s="26">
        <v>0</v>
      </c>
      <c r="I464" s="44">
        <v>2.7698288267647794E-2</v>
      </c>
      <c r="J464" s="76">
        <v>1518867570.8699999</v>
      </c>
      <c r="K464" s="77">
        <v>1518867570.8699999</v>
      </c>
    </row>
    <row r="465" spans="1:11" s="32" customFormat="1" x14ac:dyDescent="0.2">
      <c r="A465" s="33" t="s">
        <v>875</v>
      </c>
      <c r="B465" s="34" t="s">
        <v>933</v>
      </c>
      <c r="C465" s="35" t="s">
        <v>877</v>
      </c>
      <c r="D465" s="35" t="s">
        <v>934</v>
      </c>
      <c r="E465" s="77">
        <v>353943431.52999997</v>
      </c>
      <c r="F465" s="77">
        <v>0</v>
      </c>
      <c r="G465" s="77">
        <v>353943431.52999997</v>
      </c>
      <c r="H465" s="26">
        <v>0</v>
      </c>
      <c r="I465" s="44">
        <v>2.2943892135854436E-2</v>
      </c>
      <c r="J465" s="76">
        <v>1258154777.5799999</v>
      </c>
      <c r="K465" s="77">
        <v>1258154777.5799999</v>
      </c>
    </row>
    <row r="466" spans="1:11" s="32" customFormat="1" x14ac:dyDescent="0.2">
      <c r="A466" s="33" t="s">
        <v>935</v>
      </c>
      <c r="B466" s="34" t="s">
        <v>936</v>
      </c>
      <c r="C466" s="35" t="s">
        <v>937</v>
      </c>
      <c r="D466" s="35" t="s">
        <v>938</v>
      </c>
      <c r="E466" s="77">
        <v>101688000.04000001</v>
      </c>
      <c r="F466" s="77">
        <v>0</v>
      </c>
      <c r="G466" s="77">
        <v>101688000.04000001</v>
      </c>
      <c r="H466" s="26">
        <v>0</v>
      </c>
      <c r="I466" s="44">
        <v>5.2746644062960273E-3</v>
      </c>
      <c r="J466" s="76">
        <v>1506572795.95</v>
      </c>
      <c r="K466" s="77">
        <v>1506572795.95</v>
      </c>
    </row>
    <row r="467" spans="1:11" s="32" customFormat="1" x14ac:dyDescent="0.2">
      <c r="A467" s="33" t="s">
        <v>935</v>
      </c>
      <c r="B467" s="34" t="s">
        <v>939</v>
      </c>
      <c r="C467" s="35" t="s">
        <v>937</v>
      </c>
      <c r="D467" s="35" t="s">
        <v>940</v>
      </c>
      <c r="E467" s="77">
        <v>28803804.420000002</v>
      </c>
      <c r="F467" s="77">
        <v>0</v>
      </c>
      <c r="G467" s="77">
        <v>28803804.420000002</v>
      </c>
      <c r="H467" s="26">
        <v>0</v>
      </c>
      <c r="I467" s="44">
        <v>2.5271810968112828E-3</v>
      </c>
      <c r="J467" s="76">
        <v>721824555.58000004</v>
      </c>
      <c r="K467" s="77">
        <v>721824555.58000004</v>
      </c>
    </row>
    <row r="468" spans="1:11" s="32" customFormat="1" x14ac:dyDescent="0.2">
      <c r="A468" s="33" t="s">
        <v>935</v>
      </c>
      <c r="B468" s="34" t="s">
        <v>941</v>
      </c>
      <c r="C468" s="35" t="s">
        <v>937</v>
      </c>
      <c r="D468" s="35" t="s">
        <v>942</v>
      </c>
      <c r="E468" s="77">
        <v>99917985.379999995</v>
      </c>
      <c r="F468" s="77">
        <v>0</v>
      </c>
      <c r="G468" s="77">
        <v>99917985.379999995</v>
      </c>
      <c r="H468" s="26">
        <v>0</v>
      </c>
      <c r="I468" s="44">
        <v>6.0027107662740395E-3</v>
      </c>
      <c r="J468" s="76">
        <v>1714520592.3699999</v>
      </c>
      <c r="K468" s="77">
        <v>1714520592.3699999</v>
      </c>
    </row>
    <row r="469" spans="1:11" s="32" customFormat="1" x14ac:dyDescent="0.2">
      <c r="A469" s="33" t="s">
        <v>935</v>
      </c>
      <c r="B469" s="34" t="s">
        <v>943</v>
      </c>
      <c r="C469" s="35" t="s">
        <v>937</v>
      </c>
      <c r="D469" s="35" t="s">
        <v>944</v>
      </c>
      <c r="E469" s="77">
        <v>115816822.65000001</v>
      </c>
      <c r="F469" s="77">
        <v>0</v>
      </c>
      <c r="G469" s="77">
        <v>115816822.65000001</v>
      </c>
      <c r="H469" s="26">
        <v>0</v>
      </c>
      <c r="I469" s="44">
        <v>7.6539283031694149E-3</v>
      </c>
      <c r="J469" s="76">
        <v>2186148591.7399998</v>
      </c>
      <c r="K469" s="77">
        <v>2186148591.7399998</v>
      </c>
    </row>
    <row r="470" spans="1:11" s="32" customFormat="1" x14ac:dyDescent="0.2">
      <c r="A470" s="33" t="s">
        <v>935</v>
      </c>
      <c r="B470" s="34" t="s">
        <v>945</v>
      </c>
      <c r="C470" s="35" t="s">
        <v>937</v>
      </c>
      <c r="D470" s="35" t="s">
        <v>946</v>
      </c>
      <c r="E470" s="77">
        <v>68362551.670000002</v>
      </c>
      <c r="F470" s="77">
        <v>0</v>
      </c>
      <c r="G470" s="77">
        <v>68362551.670000002</v>
      </c>
      <c r="H470" s="26">
        <v>0</v>
      </c>
      <c r="I470" s="44">
        <v>5.8474501592470276E-3</v>
      </c>
      <c r="J470" s="76">
        <v>1670174376.4200001</v>
      </c>
      <c r="K470" s="77">
        <v>1670174376.4200001</v>
      </c>
    </row>
    <row r="471" spans="1:11" s="32" customFormat="1" x14ac:dyDescent="0.2">
      <c r="A471" s="33" t="s">
        <v>935</v>
      </c>
      <c r="B471" s="34" t="s">
        <v>947</v>
      </c>
      <c r="C471" s="35" t="s">
        <v>937</v>
      </c>
      <c r="D471" s="35" t="s">
        <v>948</v>
      </c>
      <c r="E471" s="77">
        <v>11728821.18</v>
      </c>
      <c r="F471" s="77">
        <v>0</v>
      </c>
      <c r="G471" s="77">
        <v>11728821.18</v>
      </c>
      <c r="H471" s="26">
        <v>0</v>
      </c>
      <c r="I471" s="44">
        <v>2.873370288155294E-3</v>
      </c>
      <c r="J471" s="76">
        <v>820704631.69000006</v>
      </c>
      <c r="K471" s="77">
        <v>820704631.69000006</v>
      </c>
    </row>
    <row r="472" spans="1:11" s="32" customFormat="1" x14ac:dyDescent="0.2">
      <c r="A472" s="33" t="s">
        <v>935</v>
      </c>
      <c r="B472" s="34" t="s">
        <v>949</v>
      </c>
      <c r="C472" s="35" t="s">
        <v>937</v>
      </c>
      <c r="D472" s="35" t="s">
        <v>950</v>
      </c>
      <c r="E472" s="77">
        <v>17063033.239999998</v>
      </c>
      <c r="F472" s="77">
        <v>0</v>
      </c>
      <c r="G472" s="77">
        <v>17063033.239999998</v>
      </c>
      <c r="H472" s="26">
        <v>0</v>
      </c>
      <c r="I472" s="44">
        <v>1.3721680675089904E-3</v>
      </c>
      <c r="J472" s="76">
        <v>391924665.30000001</v>
      </c>
      <c r="K472" s="77">
        <v>391924665.30000001</v>
      </c>
    </row>
    <row r="473" spans="1:11" s="32" customFormat="1" x14ac:dyDescent="0.2">
      <c r="A473" s="33" t="s">
        <v>935</v>
      </c>
      <c r="B473" s="34" t="s">
        <v>951</v>
      </c>
      <c r="C473" s="35" t="s">
        <v>937</v>
      </c>
      <c r="D473" s="35" t="s">
        <v>952</v>
      </c>
      <c r="E473" s="77">
        <v>31086228.920000002</v>
      </c>
      <c r="F473" s="77">
        <v>0</v>
      </c>
      <c r="G473" s="77">
        <v>31086228.920000002</v>
      </c>
      <c r="H473" s="26">
        <v>0</v>
      </c>
      <c r="I473" s="44">
        <v>2.3289091054051673E-3</v>
      </c>
      <c r="J473" s="76">
        <v>665193239.25999999</v>
      </c>
      <c r="K473" s="77">
        <v>665193239.25999999</v>
      </c>
    </row>
    <row r="474" spans="1:11" s="32" customFormat="1" x14ac:dyDescent="0.2">
      <c r="A474" s="33" t="s">
        <v>935</v>
      </c>
      <c r="B474" s="34" t="s">
        <v>953</v>
      </c>
      <c r="C474" s="35" t="s">
        <v>937</v>
      </c>
      <c r="D474" s="35" t="s">
        <v>954</v>
      </c>
      <c r="E474" s="77">
        <v>35492938.43</v>
      </c>
      <c r="F474" s="77">
        <v>0</v>
      </c>
      <c r="G474" s="77">
        <v>35492938.43</v>
      </c>
      <c r="H474" s="26">
        <v>0</v>
      </c>
      <c r="I474" s="44">
        <v>3.7933942906058942E-3</v>
      </c>
      <c r="J474" s="76">
        <v>1083485924.8599999</v>
      </c>
      <c r="K474" s="77">
        <v>1083485924.8599999</v>
      </c>
    </row>
    <row r="475" spans="1:11" s="32" customFormat="1" x14ac:dyDescent="0.2">
      <c r="A475" s="33" t="s">
        <v>935</v>
      </c>
      <c r="B475" s="34" t="s">
        <v>955</v>
      </c>
      <c r="C475" s="35" t="s">
        <v>937</v>
      </c>
      <c r="D475" s="35" t="s">
        <v>956</v>
      </c>
      <c r="E475" s="77">
        <v>93593316.099999994</v>
      </c>
      <c r="F475" s="77">
        <v>0</v>
      </c>
      <c r="G475" s="77">
        <v>93593316.099999994</v>
      </c>
      <c r="H475" s="26">
        <v>0</v>
      </c>
      <c r="I475" s="44">
        <v>5.4236306643895109E-3</v>
      </c>
      <c r="J475" s="76">
        <v>1549121192.3399999</v>
      </c>
      <c r="K475" s="77">
        <v>1549121192.3399999</v>
      </c>
    </row>
    <row r="476" spans="1:11" s="32" customFormat="1" x14ac:dyDescent="0.2">
      <c r="A476" s="33" t="s">
        <v>935</v>
      </c>
      <c r="B476" s="34" t="s">
        <v>957</v>
      </c>
      <c r="C476" s="35" t="s">
        <v>937</v>
      </c>
      <c r="D476" s="35" t="s">
        <v>958</v>
      </c>
      <c r="E476" s="77">
        <v>571784432.15999997</v>
      </c>
      <c r="F476" s="77">
        <v>508331127.89999998</v>
      </c>
      <c r="G476" s="77">
        <v>1080115560.0599999</v>
      </c>
      <c r="H476" s="26">
        <v>0</v>
      </c>
      <c r="I476" s="44">
        <v>1.3580057824085535E-2</v>
      </c>
      <c r="J476" s="76">
        <v>3878795712.7399998</v>
      </c>
      <c r="K476" s="77">
        <v>3878795712.7399998</v>
      </c>
    </row>
    <row r="477" spans="1:11" s="32" customFormat="1" x14ac:dyDescent="0.2">
      <c r="A477" s="33" t="s">
        <v>935</v>
      </c>
      <c r="B477" s="34" t="s">
        <v>959</v>
      </c>
      <c r="C477" s="35" t="s">
        <v>937</v>
      </c>
      <c r="D477" s="35" t="s">
        <v>960</v>
      </c>
      <c r="E477" s="77">
        <v>97559588.359999999</v>
      </c>
      <c r="F477" s="77">
        <v>0</v>
      </c>
      <c r="G477" s="77">
        <v>97559588.359999999</v>
      </c>
      <c r="H477" s="26">
        <v>0</v>
      </c>
      <c r="I477" s="44">
        <v>9.612519879652049E-3</v>
      </c>
      <c r="J477" s="76">
        <v>2745570113.23</v>
      </c>
      <c r="K477" s="77">
        <v>2745570113.23</v>
      </c>
    </row>
    <row r="478" spans="1:11" s="32" customFormat="1" x14ac:dyDescent="0.2">
      <c r="A478" s="33" t="s">
        <v>935</v>
      </c>
      <c r="B478" s="34" t="s">
        <v>961</v>
      </c>
      <c r="C478" s="35" t="s">
        <v>937</v>
      </c>
      <c r="D478" s="35" t="s">
        <v>962</v>
      </c>
      <c r="E478" s="77">
        <v>167085824.69999999</v>
      </c>
      <c r="F478" s="77">
        <v>0</v>
      </c>
      <c r="G478" s="77">
        <v>167085824.69999999</v>
      </c>
      <c r="H478" s="26">
        <v>0</v>
      </c>
      <c r="I478" s="44">
        <v>1.1886877960966644E-2</v>
      </c>
      <c r="J478" s="76">
        <v>3395182249.5999999</v>
      </c>
      <c r="K478" s="77">
        <v>3395182249.5999999</v>
      </c>
    </row>
    <row r="479" spans="1:11" s="32" customFormat="1" x14ac:dyDescent="0.2">
      <c r="A479" s="33" t="s">
        <v>935</v>
      </c>
      <c r="B479" s="34" t="s">
        <v>963</v>
      </c>
      <c r="C479" s="35" t="s">
        <v>937</v>
      </c>
      <c r="D479" s="35" t="s">
        <v>964</v>
      </c>
      <c r="E479" s="77">
        <v>46188164.079999998</v>
      </c>
      <c r="F479" s="77">
        <v>0</v>
      </c>
      <c r="G479" s="77">
        <v>46188164.079999998</v>
      </c>
      <c r="H479" s="26">
        <v>0</v>
      </c>
      <c r="I479" s="44">
        <v>5.5474195267488846E-3</v>
      </c>
      <c r="J479" s="76">
        <v>1584478310.46</v>
      </c>
      <c r="K479" s="77">
        <v>1584478310.46</v>
      </c>
    </row>
    <row r="480" spans="1:11" s="32" customFormat="1" x14ac:dyDescent="0.2">
      <c r="A480" s="33" t="s">
        <v>935</v>
      </c>
      <c r="B480" s="34" t="s">
        <v>965</v>
      </c>
      <c r="C480" s="35" t="s">
        <v>937</v>
      </c>
      <c r="D480" s="35" t="s">
        <v>966</v>
      </c>
      <c r="E480" s="77">
        <v>23762810.710000001</v>
      </c>
      <c r="F480" s="77">
        <v>0</v>
      </c>
      <c r="G480" s="77">
        <v>23762810.710000001</v>
      </c>
      <c r="H480" s="26">
        <v>0</v>
      </c>
      <c r="I480" s="44">
        <v>2.5292792131224586E-3</v>
      </c>
      <c r="J480" s="76">
        <v>722423828.76999998</v>
      </c>
      <c r="K480" s="77">
        <v>722423828.76999998</v>
      </c>
    </row>
    <row r="481" spans="1:11" s="32" customFormat="1" x14ac:dyDescent="0.2">
      <c r="A481" s="33" t="s">
        <v>935</v>
      </c>
      <c r="B481" s="34" t="s">
        <v>967</v>
      </c>
      <c r="C481" s="35" t="s">
        <v>937</v>
      </c>
      <c r="D481" s="35" t="s">
        <v>968</v>
      </c>
      <c r="E481" s="77">
        <v>1021537906.46</v>
      </c>
      <c r="F481" s="77">
        <v>590508074.57000005</v>
      </c>
      <c r="G481" s="77">
        <v>1612045981.0300002</v>
      </c>
      <c r="H481" s="26">
        <v>0</v>
      </c>
      <c r="I481" s="44">
        <v>2.4713712029340057E-2</v>
      </c>
      <c r="J481" s="76">
        <v>7058838887.6499996</v>
      </c>
      <c r="K481" s="77">
        <v>7058838887.6499996</v>
      </c>
    </row>
    <row r="482" spans="1:11" s="32" customFormat="1" x14ac:dyDescent="0.2">
      <c r="A482" s="33" t="s">
        <v>935</v>
      </c>
      <c r="B482" s="34" t="s">
        <v>969</v>
      </c>
      <c r="C482" s="35" t="s">
        <v>937</v>
      </c>
      <c r="D482" s="35" t="s">
        <v>970</v>
      </c>
      <c r="E482" s="77">
        <v>64819218.119999997</v>
      </c>
      <c r="F482" s="77">
        <v>0</v>
      </c>
      <c r="G482" s="77">
        <v>64819218.119999997</v>
      </c>
      <c r="H482" s="26">
        <v>0</v>
      </c>
      <c r="I482" s="44">
        <v>5.8852162528481933E-3</v>
      </c>
      <c r="J482" s="76">
        <v>1680961293.8199999</v>
      </c>
      <c r="K482" s="77">
        <v>1680961293.8199999</v>
      </c>
    </row>
    <row r="483" spans="1:11" s="32" customFormat="1" x14ac:dyDescent="0.2">
      <c r="A483" s="33" t="s">
        <v>935</v>
      </c>
      <c r="B483" s="34" t="s">
        <v>971</v>
      </c>
      <c r="C483" s="35" t="s">
        <v>937</v>
      </c>
      <c r="D483" s="35" t="s">
        <v>972</v>
      </c>
      <c r="E483" s="77">
        <v>92385650.370000005</v>
      </c>
      <c r="F483" s="77">
        <v>0</v>
      </c>
      <c r="G483" s="77">
        <v>92385650.370000005</v>
      </c>
      <c r="H483" s="26">
        <v>0</v>
      </c>
      <c r="I483" s="44">
        <v>6.3310659689730557E-3</v>
      </c>
      <c r="J483" s="76">
        <v>1808306846.3800001</v>
      </c>
      <c r="K483" s="77">
        <v>1808306846.3800001</v>
      </c>
    </row>
    <row r="484" spans="1:11" s="32" customFormat="1" x14ac:dyDescent="0.2">
      <c r="A484" s="33" t="s">
        <v>935</v>
      </c>
      <c r="B484" s="34" t="s">
        <v>973</v>
      </c>
      <c r="C484" s="35" t="s">
        <v>937</v>
      </c>
      <c r="D484" s="35" t="s">
        <v>974</v>
      </c>
      <c r="E484" s="77">
        <v>216986216.13999999</v>
      </c>
      <c r="F484" s="77">
        <v>0</v>
      </c>
      <c r="G484" s="77">
        <v>216986216.13999999</v>
      </c>
      <c r="H484" s="26">
        <v>0</v>
      </c>
      <c r="I484" s="44">
        <v>1.1708538074516699E-2</v>
      </c>
      <c r="J484" s="76">
        <v>3344244028.5700002</v>
      </c>
      <c r="K484" s="77">
        <v>3344244028.5700002</v>
      </c>
    </row>
    <row r="485" spans="1:11" s="32" customFormat="1" x14ac:dyDescent="0.2">
      <c r="A485" s="33" t="s">
        <v>935</v>
      </c>
      <c r="B485" s="34" t="s">
        <v>975</v>
      </c>
      <c r="C485" s="35" t="s">
        <v>937</v>
      </c>
      <c r="D485" s="35" t="s">
        <v>976</v>
      </c>
      <c r="E485" s="77">
        <v>57799976.189999998</v>
      </c>
      <c r="F485" s="77">
        <v>0</v>
      </c>
      <c r="G485" s="77">
        <v>57799976.189999998</v>
      </c>
      <c r="H485" s="26">
        <v>0</v>
      </c>
      <c r="I485" s="44">
        <v>5.0281357397328683E-3</v>
      </c>
      <c r="J485" s="76">
        <v>1436158196.3</v>
      </c>
      <c r="K485" s="77">
        <v>1436158196.3</v>
      </c>
    </row>
    <row r="486" spans="1:11" s="32" customFormat="1" x14ac:dyDescent="0.2">
      <c r="A486" s="33" t="s">
        <v>935</v>
      </c>
      <c r="B486" s="34" t="s">
        <v>977</v>
      </c>
      <c r="C486" s="35" t="s">
        <v>937</v>
      </c>
      <c r="D486" s="35" t="s">
        <v>978</v>
      </c>
      <c r="E486" s="77">
        <v>212182833.25</v>
      </c>
      <c r="F486" s="77">
        <v>493437.5</v>
      </c>
      <c r="G486" s="77">
        <v>212676270.75</v>
      </c>
      <c r="H486" s="26">
        <v>0</v>
      </c>
      <c r="I486" s="44">
        <v>6.2618281307042535E-3</v>
      </c>
      <c r="J486" s="76">
        <v>1788530831.1600001</v>
      </c>
      <c r="K486" s="77">
        <v>1788530831.1600001</v>
      </c>
    </row>
    <row r="487" spans="1:11" s="32" customFormat="1" x14ac:dyDescent="0.2">
      <c r="A487" s="33" t="s">
        <v>935</v>
      </c>
      <c r="B487" s="34" t="s">
        <v>979</v>
      </c>
      <c r="C487" s="35" t="s">
        <v>937</v>
      </c>
      <c r="D487" s="35" t="s">
        <v>980</v>
      </c>
      <c r="E487" s="77">
        <v>24348789.280000001</v>
      </c>
      <c r="F487" s="77">
        <v>0</v>
      </c>
      <c r="G487" s="77">
        <v>24348789.280000001</v>
      </c>
      <c r="H487" s="26">
        <v>0</v>
      </c>
      <c r="I487" s="44">
        <v>2.2103655338237332E-3</v>
      </c>
      <c r="J487" s="76">
        <v>631334304.11000001</v>
      </c>
      <c r="K487" s="77">
        <v>631334304.11000001</v>
      </c>
    </row>
    <row r="488" spans="1:11" s="32" customFormat="1" x14ac:dyDescent="0.2">
      <c r="A488" s="33" t="s">
        <v>935</v>
      </c>
      <c r="B488" s="34" t="s">
        <v>981</v>
      </c>
      <c r="C488" s="35" t="s">
        <v>937</v>
      </c>
      <c r="D488" s="35" t="s">
        <v>982</v>
      </c>
      <c r="E488" s="77">
        <v>171275385.66</v>
      </c>
      <c r="F488" s="77">
        <v>0</v>
      </c>
      <c r="G488" s="77">
        <v>171275385.66</v>
      </c>
      <c r="H488" s="26">
        <v>0</v>
      </c>
      <c r="I488" s="44">
        <v>1.2352659782047677E-2</v>
      </c>
      <c r="J488" s="76">
        <v>3528220897.4499998</v>
      </c>
      <c r="K488" s="77">
        <v>3528220897.4499998</v>
      </c>
    </row>
    <row r="489" spans="1:11" s="32" customFormat="1" x14ac:dyDescent="0.2">
      <c r="A489" s="33" t="s">
        <v>935</v>
      </c>
      <c r="B489" s="34" t="s">
        <v>983</v>
      </c>
      <c r="C489" s="35" t="s">
        <v>937</v>
      </c>
      <c r="D489" s="35" t="s">
        <v>344</v>
      </c>
      <c r="E489" s="77">
        <v>33585950.159999996</v>
      </c>
      <c r="F489" s="77">
        <v>0</v>
      </c>
      <c r="G489" s="77">
        <v>33585950.159999996</v>
      </c>
      <c r="H489" s="26">
        <v>0</v>
      </c>
      <c r="I489" s="44">
        <v>3.1324876525855088E-3</v>
      </c>
      <c r="J489" s="76">
        <v>894714870.47000003</v>
      </c>
      <c r="K489" s="77">
        <v>894714870.47000003</v>
      </c>
    </row>
    <row r="490" spans="1:11" s="32" customFormat="1" x14ac:dyDescent="0.2">
      <c r="A490" s="33" t="s">
        <v>935</v>
      </c>
      <c r="B490" s="34" t="s">
        <v>984</v>
      </c>
      <c r="C490" s="35" t="s">
        <v>937</v>
      </c>
      <c r="D490" s="35" t="s">
        <v>985</v>
      </c>
      <c r="E490" s="77">
        <v>198881830.72</v>
      </c>
      <c r="F490" s="77">
        <v>0</v>
      </c>
      <c r="G490" s="77">
        <v>198881830.72</v>
      </c>
      <c r="H490" s="26">
        <v>0</v>
      </c>
      <c r="I490" s="44">
        <v>6.8765762098787712E-3</v>
      </c>
      <c r="J490" s="76">
        <v>1964117875.3900001</v>
      </c>
      <c r="K490" s="77">
        <v>1964117875.3900001</v>
      </c>
    </row>
    <row r="491" spans="1:11" s="32" customFormat="1" x14ac:dyDescent="0.2">
      <c r="A491" s="33" t="s">
        <v>935</v>
      </c>
      <c r="B491" s="34" t="s">
        <v>986</v>
      </c>
      <c r="C491" s="35" t="s">
        <v>937</v>
      </c>
      <c r="D491" s="35" t="s">
        <v>987</v>
      </c>
      <c r="E491" s="77">
        <v>956915590.66999996</v>
      </c>
      <c r="F491" s="77">
        <v>0</v>
      </c>
      <c r="G491" s="77">
        <v>956915590.66999996</v>
      </c>
      <c r="H491" s="26">
        <v>0</v>
      </c>
      <c r="I491" s="44">
        <v>3.8604291067479618E-2</v>
      </c>
      <c r="J491" s="76">
        <v>11026327032.290001</v>
      </c>
      <c r="K491" s="77">
        <v>11026327032.290001</v>
      </c>
    </row>
    <row r="492" spans="1:11" s="32" customFormat="1" x14ac:dyDescent="0.2">
      <c r="A492" s="33" t="s">
        <v>935</v>
      </c>
      <c r="B492" s="34" t="s">
        <v>988</v>
      </c>
      <c r="C492" s="35" t="s">
        <v>937</v>
      </c>
      <c r="D492" s="35" t="s">
        <v>989</v>
      </c>
      <c r="E492" s="77">
        <v>106407712.59</v>
      </c>
      <c r="F492" s="77">
        <v>0</v>
      </c>
      <c r="G492" s="77">
        <v>106407712.59</v>
      </c>
      <c r="H492" s="26">
        <v>0</v>
      </c>
      <c r="I492" s="44">
        <v>7.8616418179758216E-3</v>
      </c>
      <c r="J492" s="76">
        <v>2245476637.4099998</v>
      </c>
      <c r="K492" s="77">
        <v>2245476637.4099998</v>
      </c>
    </row>
    <row r="493" spans="1:11" s="32" customFormat="1" x14ac:dyDescent="0.2">
      <c r="A493" s="33" t="s">
        <v>935</v>
      </c>
      <c r="B493" s="34" t="s">
        <v>990</v>
      </c>
      <c r="C493" s="35" t="s">
        <v>937</v>
      </c>
      <c r="D493" s="35" t="s">
        <v>991</v>
      </c>
      <c r="E493" s="77">
        <v>42455335.289999999</v>
      </c>
      <c r="F493" s="77">
        <v>0</v>
      </c>
      <c r="G493" s="77">
        <v>42455335.289999999</v>
      </c>
      <c r="H493" s="26">
        <v>0</v>
      </c>
      <c r="I493" s="44">
        <v>4.8833657142617354E-3</v>
      </c>
      <c r="J493" s="76">
        <v>1394808346.29</v>
      </c>
      <c r="K493" s="77">
        <v>1394808346.29</v>
      </c>
    </row>
    <row r="494" spans="1:11" s="32" customFormat="1" x14ac:dyDescent="0.2">
      <c r="A494" s="33" t="s">
        <v>935</v>
      </c>
      <c r="B494" s="34" t="s">
        <v>992</v>
      </c>
      <c r="C494" s="35" t="s">
        <v>937</v>
      </c>
      <c r="D494" s="35" t="s">
        <v>993</v>
      </c>
      <c r="E494" s="77">
        <v>586583735.11000001</v>
      </c>
      <c r="F494" s="77">
        <v>121507635.54000001</v>
      </c>
      <c r="G494" s="77">
        <v>708091370.64999998</v>
      </c>
      <c r="H494" s="26">
        <v>0</v>
      </c>
      <c r="I494" s="44">
        <v>1.7978758670465656E-2</v>
      </c>
      <c r="J494" s="76">
        <v>5135171952.4799995</v>
      </c>
      <c r="K494" s="77">
        <v>5135171952.4799995</v>
      </c>
    </row>
    <row r="495" spans="1:11" s="32" customFormat="1" x14ac:dyDescent="0.2">
      <c r="A495" s="33" t="s">
        <v>935</v>
      </c>
      <c r="B495" s="34" t="s">
        <v>994</v>
      </c>
      <c r="C495" s="35" t="s">
        <v>937</v>
      </c>
      <c r="D495" s="35" t="s">
        <v>995</v>
      </c>
      <c r="E495" s="77">
        <v>21461078.890000001</v>
      </c>
      <c r="F495" s="77">
        <v>0</v>
      </c>
      <c r="G495" s="77">
        <v>21461078.890000001</v>
      </c>
      <c r="H495" s="26">
        <v>0</v>
      </c>
      <c r="I495" s="44">
        <v>2.4642376074760081E-3</v>
      </c>
      <c r="J495" s="76">
        <v>703846359.91999996</v>
      </c>
      <c r="K495" s="77">
        <v>703846359.91999996</v>
      </c>
    </row>
    <row r="496" spans="1:11" s="32" customFormat="1" x14ac:dyDescent="0.2">
      <c r="A496" s="33" t="s">
        <v>935</v>
      </c>
      <c r="B496" s="34" t="s">
        <v>996</v>
      </c>
      <c r="C496" s="35" t="s">
        <v>937</v>
      </c>
      <c r="D496" s="35" t="s">
        <v>997</v>
      </c>
      <c r="E496" s="77">
        <v>1243603448.1500001</v>
      </c>
      <c r="F496" s="77">
        <v>0</v>
      </c>
      <c r="G496" s="77">
        <v>1243603448.1500001</v>
      </c>
      <c r="H496" s="26">
        <v>0</v>
      </c>
      <c r="I496" s="44">
        <v>5.8184961541528017E-2</v>
      </c>
      <c r="J496" s="76">
        <v>16619044064.209999</v>
      </c>
      <c r="K496" s="77">
        <v>16619044064.209999</v>
      </c>
    </row>
    <row r="497" spans="1:11" s="32" customFormat="1" x14ac:dyDescent="0.2">
      <c r="A497" s="33" t="s">
        <v>935</v>
      </c>
      <c r="B497" s="34" t="s">
        <v>998</v>
      </c>
      <c r="C497" s="35" t="s">
        <v>937</v>
      </c>
      <c r="D497" s="35" t="s">
        <v>999</v>
      </c>
      <c r="E497" s="77">
        <v>28283632.280000001</v>
      </c>
      <c r="F497" s="77">
        <v>0</v>
      </c>
      <c r="G497" s="77">
        <v>28283632.280000001</v>
      </c>
      <c r="H497" s="26">
        <v>0</v>
      </c>
      <c r="I497" s="44">
        <v>3.1681556298754979E-3</v>
      </c>
      <c r="J497" s="76">
        <v>904902514.66999996</v>
      </c>
      <c r="K497" s="77">
        <v>904902514.66999996</v>
      </c>
    </row>
    <row r="498" spans="1:11" s="32" customFormat="1" x14ac:dyDescent="0.2">
      <c r="A498" s="33" t="s">
        <v>935</v>
      </c>
      <c r="B498" s="34" t="s">
        <v>1000</v>
      </c>
      <c r="C498" s="35" t="s">
        <v>937</v>
      </c>
      <c r="D498" s="35" t="s">
        <v>1001</v>
      </c>
      <c r="E498" s="77">
        <v>96783918.859999999</v>
      </c>
      <c r="F498" s="77">
        <v>0</v>
      </c>
      <c r="G498" s="77">
        <v>96783918.859999999</v>
      </c>
      <c r="H498" s="26">
        <v>0</v>
      </c>
      <c r="I498" s="44">
        <v>2.6058604584803763E-3</v>
      </c>
      <c r="J498" s="76">
        <v>744297300.14999998</v>
      </c>
      <c r="K498" s="77">
        <v>744297300.14999998</v>
      </c>
    </row>
    <row r="499" spans="1:11" s="32" customFormat="1" x14ac:dyDescent="0.2">
      <c r="A499" s="33" t="s">
        <v>935</v>
      </c>
      <c r="B499" s="34" t="s">
        <v>1002</v>
      </c>
      <c r="C499" s="35" t="s">
        <v>937</v>
      </c>
      <c r="D499" s="35" t="s">
        <v>1003</v>
      </c>
      <c r="E499" s="77">
        <v>59647579.859999999</v>
      </c>
      <c r="F499" s="77">
        <v>0</v>
      </c>
      <c r="G499" s="77">
        <v>59647579.859999999</v>
      </c>
      <c r="H499" s="26">
        <v>0</v>
      </c>
      <c r="I499" s="44">
        <v>5.6009214926838686E-3</v>
      </c>
      <c r="J499" s="76">
        <v>1599759776.77</v>
      </c>
      <c r="K499" s="77">
        <v>1599759776.77</v>
      </c>
    </row>
    <row r="500" spans="1:11" s="32" customFormat="1" x14ac:dyDescent="0.2">
      <c r="A500" s="33" t="s">
        <v>935</v>
      </c>
      <c r="B500" s="34" t="s">
        <v>1004</v>
      </c>
      <c r="C500" s="35" t="s">
        <v>937</v>
      </c>
      <c r="D500" s="35" t="s">
        <v>1005</v>
      </c>
      <c r="E500" s="77">
        <v>21678485.350000001</v>
      </c>
      <c r="F500" s="77">
        <v>0</v>
      </c>
      <c r="G500" s="77">
        <v>21678485.350000001</v>
      </c>
      <c r="H500" s="26">
        <v>0</v>
      </c>
      <c r="I500" s="44">
        <v>2.3393996869610465E-3</v>
      </c>
      <c r="J500" s="76">
        <v>668189605.21000004</v>
      </c>
      <c r="K500" s="77">
        <v>668189605.21000004</v>
      </c>
    </row>
    <row r="501" spans="1:11" s="32" customFormat="1" x14ac:dyDescent="0.2">
      <c r="A501" s="33" t="s">
        <v>935</v>
      </c>
      <c r="B501" s="34" t="s">
        <v>1006</v>
      </c>
      <c r="C501" s="35" t="s">
        <v>937</v>
      </c>
      <c r="D501" s="35" t="s">
        <v>1007</v>
      </c>
      <c r="E501" s="77">
        <v>1201087114.02</v>
      </c>
      <c r="F501" s="77">
        <v>0</v>
      </c>
      <c r="G501" s="77">
        <v>1201087114.02</v>
      </c>
      <c r="H501" s="26">
        <v>0</v>
      </c>
      <c r="I501" s="44">
        <v>5.0770218497832649E-2</v>
      </c>
      <c r="J501" s="76">
        <v>14501212615.959999</v>
      </c>
      <c r="K501" s="77">
        <v>14501212615.959999</v>
      </c>
    </row>
    <row r="502" spans="1:11" s="32" customFormat="1" x14ac:dyDescent="0.2">
      <c r="A502" s="33" t="s">
        <v>935</v>
      </c>
      <c r="B502" s="34" t="s">
        <v>1008</v>
      </c>
      <c r="C502" s="35" t="s">
        <v>937</v>
      </c>
      <c r="D502" s="35" t="s">
        <v>119</v>
      </c>
      <c r="E502" s="77">
        <v>52137618.850000001</v>
      </c>
      <c r="F502" s="77">
        <v>0</v>
      </c>
      <c r="G502" s="77">
        <v>52137618.850000001</v>
      </c>
      <c r="H502" s="26">
        <v>0</v>
      </c>
      <c r="I502" s="44">
        <v>4.0808362252369819E-3</v>
      </c>
      <c r="J502" s="76">
        <v>1165586351.6800001</v>
      </c>
      <c r="K502" s="77">
        <v>1165586351.6800001</v>
      </c>
    </row>
    <row r="503" spans="1:11" s="32" customFormat="1" x14ac:dyDescent="0.2">
      <c r="A503" s="33" t="s">
        <v>935</v>
      </c>
      <c r="B503" s="34" t="s">
        <v>1009</v>
      </c>
      <c r="C503" s="35" t="s">
        <v>937</v>
      </c>
      <c r="D503" s="35" t="s">
        <v>1010</v>
      </c>
      <c r="E503" s="77">
        <v>141293038.25</v>
      </c>
      <c r="F503" s="77">
        <v>0</v>
      </c>
      <c r="G503" s="77">
        <v>141293038.25</v>
      </c>
      <c r="H503" s="26">
        <v>0</v>
      </c>
      <c r="I503" s="44">
        <v>4.7826561313252958E-3</v>
      </c>
      <c r="J503" s="76">
        <v>1366043233.25</v>
      </c>
      <c r="K503" s="77">
        <v>1366043233.25</v>
      </c>
    </row>
    <row r="504" spans="1:11" s="32" customFormat="1" x14ac:dyDescent="0.2">
      <c r="A504" s="33" t="s">
        <v>935</v>
      </c>
      <c r="B504" s="34" t="s">
        <v>1011</v>
      </c>
      <c r="C504" s="35" t="s">
        <v>937</v>
      </c>
      <c r="D504" s="35" t="s">
        <v>1012</v>
      </c>
      <c r="E504" s="77">
        <v>267842951.21000001</v>
      </c>
      <c r="F504" s="77">
        <v>0</v>
      </c>
      <c r="G504" s="77">
        <v>267842951.21000001</v>
      </c>
      <c r="H504" s="26">
        <v>0</v>
      </c>
      <c r="I504" s="44">
        <v>1.4585055537138757E-2</v>
      </c>
      <c r="J504" s="76">
        <v>4165847570.04</v>
      </c>
      <c r="K504" s="77">
        <v>4165847570.04</v>
      </c>
    </row>
    <row r="505" spans="1:11" s="32" customFormat="1" x14ac:dyDescent="0.2">
      <c r="A505" s="33" t="s">
        <v>935</v>
      </c>
      <c r="B505" s="34" t="s">
        <v>1013</v>
      </c>
      <c r="C505" s="35" t="s">
        <v>937</v>
      </c>
      <c r="D505" s="35" t="s">
        <v>1014</v>
      </c>
      <c r="E505" s="77">
        <v>144161661.91</v>
      </c>
      <c r="F505" s="77">
        <v>0</v>
      </c>
      <c r="G505" s="77">
        <v>144161661.91</v>
      </c>
      <c r="H505" s="26">
        <v>0</v>
      </c>
      <c r="I505" s="44">
        <v>3.8175226281844162E-3</v>
      </c>
      <c r="J505" s="76">
        <v>1090377566.52</v>
      </c>
      <c r="K505" s="77">
        <v>1090377566.52</v>
      </c>
    </row>
    <row r="506" spans="1:11" s="32" customFormat="1" x14ac:dyDescent="0.2">
      <c r="A506" s="33" t="s">
        <v>935</v>
      </c>
      <c r="B506" s="34" t="s">
        <v>1015</v>
      </c>
      <c r="C506" s="35" t="s">
        <v>937</v>
      </c>
      <c r="D506" s="35" t="s">
        <v>1016</v>
      </c>
      <c r="E506" s="77">
        <v>14874414.630000001</v>
      </c>
      <c r="F506" s="77">
        <v>0</v>
      </c>
      <c r="G506" s="77">
        <v>14874414.630000001</v>
      </c>
      <c r="H506" s="26">
        <v>0</v>
      </c>
      <c r="I506" s="44">
        <v>1.376364300131342E-3</v>
      </c>
      <c r="J506" s="76">
        <v>393123211.67000002</v>
      </c>
      <c r="K506" s="77">
        <v>393123211.67000002</v>
      </c>
    </row>
    <row r="507" spans="1:11" s="32" customFormat="1" x14ac:dyDescent="0.2">
      <c r="A507" s="33" t="s">
        <v>935</v>
      </c>
      <c r="B507" s="34" t="s">
        <v>1017</v>
      </c>
      <c r="C507" s="35" t="s">
        <v>937</v>
      </c>
      <c r="D507" s="35" t="s">
        <v>1018</v>
      </c>
      <c r="E507" s="77">
        <v>62516077.950000003</v>
      </c>
      <c r="F507" s="77">
        <v>0</v>
      </c>
      <c r="G507" s="77">
        <v>62516077.950000003</v>
      </c>
      <c r="H507" s="26">
        <v>0</v>
      </c>
      <c r="I507" s="44">
        <v>2.8995967420449918E-3</v>
      </c>
      <c r="J507" s="76">
        <v>828195546.53999996</v>
      </c>
      <c r="K507" s="77">
        <v>828195546.53999996</v>
      </c>
    </row>
    <row r="508" spans="1:11" s="32" customFormat="1" x14ac:dyDescent="0.2">
      <c r="A508" s="33" t="s">
        <v>935</v>
      </c>
      <c r="B508" s="34" t="s">
        <v>1019</v>
      </c>
      <c r="C508" s="35" t="s">
        <v>937</v>
      </c>
      <c r="D508" s="35" t="s">
        <v>1020</v>
      </c>
      <c r="E508" s="77">
        <v>22509481.84</v>
      </c>
      <c r="F508" s="77">
        <v>0</v>
      </c>
      <c r="G508" s="77">
        <v>22509481.84</v>
      </c>
      <c r="H508" s="26">
        <v>0</v>
      </c>
      <c r="I508" s="44">
        <v>2.1809919054672717E-3</v>
      </c>
      <c r="J508" s="76">
        <v>622944479.47000003</v>
      </c>
      <c r="K508" s="77">
        <v>622944479.47000003</v>
      </c>
    </row>
    <row r="509" spans="1:11" s="32" customFormat="1" x14ac:dyDescent="0.2">
      <c r="A509" s="33" t="s">
        <v>935</v>
      </c>
      <c r="B509" s="34" t="s">
        <v>1021</v>
      </c>
      <c r="C509" s="35" t="s">
        <v>937</v>
      </c>
      <c r="D509" s="35" t="s">
        <v>1022</v>
      </c>
      <c r="E509" s="77">
        <v>34783144.369999997</v>
      </c>
      <c r="F509" s="77">
        <v>0</v>
      </c>
      <c r="G509" s="77">
        <v>34783144.369999997</v>
      </c>
      <c r="H509" s="26">
        <v>0</v>
      </c>
      <c r="I509" s="44">
        <v>3.4576956808177618E-3</v>
      </c>
      <c r="J509" s="76">
        <v>987602214.69000006</v>
      </c>
      <c r="K509" s="77">
        <v>987602214.69000006</v>
      </c>
    </row>
    <row r="510" spans="1:11" s="32" customFormat="1" x14ac:dyDescent="0.2">
      <c r="A510" s="33" t="s">
        <v>935</v>
      </c>
      <c r="B510" s="34" t="s">
        <v>1023</v>
      </c>
      <c r="C510" s="35" t="s">
        <v>937</v>
      </c>
      <c r="D510" s="35" t="s">
        <v>1024</v>
      </c>
      <c r="E510" s="77">
        <v>25004668.09</v>
      </c>
      <c r="F510" s="77">
        <v>0</v>
      </c>
      <c r="G510" s="77">
        <v>25004668.09</v>
      </c>
      <c r="H510" s="26">
        <v>0</v>
      </c>
      <c r="I510" s="44">
        <v>2.8240645548426621E-3</v>
      </c>
      <c r="J510" s="76">
        <v>806621711.75999999</v>
      </c>
      <c r="K510" s="77">
        <v>806621711.75999999</v>
      </c>
    </row>
    <row r="511" spans="1:11" s="32" customFormat="1" x14ac:dyDescent="0.2">
      <c r="A511" s="33" t="s">
        <v>935</v>
      </c>
      <c r="B511" s="34" t="s">
        <v>1025</v>
      </c>
      <c r="C511" s="35" t="s">
        <v>937</v>
      </c>
      <c r="D511" s="35" t="s">
        <v>1026</v>
      </c>
      <c r="E511" s="77">
        <v>19669043.16</v>
      </c>
      <c r="F511" s="77">
        <v>0</v>
      </c>
      <c r="G511" s="77">
        <v>19669043.16</v>
      </c>
      <c r="H511" s="26">
        <v>0</v>
      </c>
      <c r="I511" s="44">
        <v>1.7792026318771007E-3</v>
      </c>
      <c r="J511" s="76">
        <v>508183663.87</v>
      </c>
      <c r="K511" s="77">
        <v>508183663.87</v>
      </c>
    </row>
    <row r="512" spans="1:11" s="32" customFormat="1" x14ac:dyDescent="0.2">
      <c r="A512" s="33" t="s">
        <v>935</v>
      </c>
      <c r="B512" s="34" t="s">
        <v>1027</v>
      </c>
      <c r="C512" s="35" t="s">
        <v>937</v>
      </c>
      <c r="D512" s="35" t="s">
        <v>1028</v>
      </c>
      <c r="E512" s="77">
        <v>41722446.649999999</v>
      </c>
      <c r="F512" s="77">
        <v>0</v>
      </c>
      <c r="G512" s="77">
        <v>41722446.649999999</v>
      </c>
      <c r="H512" s="26">
        <v>0</v>
      </c>
      <c r="I512" s="44">
        <v>4.3347082988892576E-3</v>
      </c>
      <c r="J512" s="76">
        <v>1238098407.5</v>
      </c>
      <c r="K512" s="77">
        <v>1238098407.5</v>
      </c>
    </row>
    <row r="513" spans="1:11" s="32" customFormat="1" x14ac:dyDescent="0.2">
      <c r="A513" s="33" t="s">
        <v>935</v>
      </c>
      <c r="B513" s="34" t="s">
        <v>1029</v>
      </c>
      <c r="C513" s="35" t="s">
        <v>937</v>
      </c>
      <c r="D513" s="35" t="s">
        <v>1030</v>
      </c>
      <c r="E513" s="77">
        <v>238559818.88</v>
      </c>
      <c r="F513" s="77">
        <v>0</v>
      </c>
      <c r="G513" s="77">
        <v>238559818.88</v>
      </c>
      <c r="H513" s="26">
        <v>0</v>
      </c>
      <c r="I513" s="44">
        <v>5.9722880797619896E-3</v>
      </c>
      <c r="J513" s="76">
        <v>1705831131.1400001</v>
      </c>
      <c r="K513" s="77">
        <v>1705831131.1400001</v>
      </c>
    </row>
    <row r="514" spans="1:11" s="32" customFormat="1" x14ac:dyDescent="0.2">
      <c r="A514" s="33" t="s">
        <v>935</v>
      </c>
      <c r="B514" s="34" t="s">
        <v>1031</v>
      </c>
      <c r="C514" s="35" t="s">
        <v>937</v>
      </c>
      <c r="D514" s="35" t="s">
        <v>1032</v>
      </c>
      <c r="E514" s="77">
        <v>265999888.18000001</v>
      </c>
      <c r="F514" s="77">
        <v>0</v>
      </c>
      <c r="G514" s="77">
        <v>265999888.18000001</v>
      </c>
      <c r="H514" s="26">
        <v>0</v>
      </c>
      <c r="I514" s="44">
        <v>1.8373204536966711E-2</v>
      </c>
      <c r="J514" s="76">
        <v>5247835311.9200001</v>
      </c>
      <c r="K514" s="77">
        <v>5247835311.9200001</v>
      </c>
    </row>
    <row r="515" spans="1:11" s="32" customFormat="1" x14ac:dyDescent="0.2">
      <c r="A515" s="33" t="s">
        <v>935</v>
      </c>
      <c r="B515" s="34" t="s">
        <v>1033</v>
      </c>
      <c r="C515" s="35" t="s">
        <v>937</v>
      </c>
      <c r="D515" s="35" t="s">
        <v>1034</v>
      </c>
      <c r="E515" s="77">
        <v>61529694.170000002</v>
      </c>
      <c r="F515" s="77">
        <v>0</v>
      </c>
      <c r="G515" s="77">
        <v>61529694.170000002</v>
      </c>
      <c r="H515" s="26">
        <v>0</v>
      </c>
      <c r="I515" s="44">
        <v>6.4170887377312646E-3</v>
      </c>
      <c r="J515" s="76">
        <v>1832877047.1099999</v>
      </c>
      <c r="K515" s="77">
        <v>1832877047.1099999</v>
      </c>
    </row>
    <row r="516" spans="1:11" s="32" customFormat="1" x14ac:dyDescent="0.2">
      <c r="A516" s="33" t="s">
        <v>935</v>
      </c>
      <c r="B516" s="34" t="s">
        <v>1035</v>
      </c>
      <c r="C516" s="35" t="s">
        <v>937</v>
      </c>
      <c r="D516" s="35" t="s">
        <v>1036</v>
      </c>
      <c r="E516" s="77">
        <v>41444397.689999998</v>
      </c>
      <c r="F516" s="77">
        <v>0</v>
      </c>
      <c r="G516" s="77">
        <v>41444397.689999998</v>
      </c>
      <c r="H516" s="26">
        <v>0</v>
      </c>
      <c r="I516" s="44">
        <v>4.3987008463801198E-3</v>
      </c>
      <c r="J516" s="76">
        <v>1256376239.75</v>
      </c>
      <c r="K516" s="77">
        <v>1256376239.75</v>
      </c>
    </row>
    <row r="517" spans="1:11" s="32" customFormat="1" x14ac:dyDescent="0.2">
      <c r="A517" s="33" t="s">
        <v>935</v>
      </c>
      <c r="B517" s="34" t="s">
        <v>1037</v>
      </c>
      <c r="C517" s="35" t="s">
        <v>937</v>
      </c>
      <c r="D517" s="35" t="s">
        <v>776</v>
      </c>
      <c r="E517" s="77">
        <v>146988505.81999999</v>
      </c>
      <c r="F517" s="77">
        <v>0</v>
      </c>
      <c r="G517" s="77">
        <v>146988505.81999999</v>
      </c>
      <c r="H517" s="26">
        <v>0</v>
      </c>
      <c r="I517" s="44">
        <v>8.846707426072872E-3</v>
      </c>
      <c r="J517" s="76">
        <v>2526835399.4200001</v>
      </c>
      <c r="K517" s="77">
        <v>2526835399.4200001</v>
      </c>
    </row>
    <row r="518" spans="1:11" s="32" customFormat="1" x14ac:dyDescent="0.2">
      <c r="A518" s="33" t="s">
        <v>935</v>
      </c>
      <c r="B518" s="34" t="s">
        <v>1038</v>
      </c>
      <c r="C518" s="35" t="s">
        <v>937</v>
      </c>
      <c r="D518" s="35" t="s">
        <v>1039</v>
      </c>
      <c r="E518" s="77">
        <v>65516775.990000002</v>
      </c>
      <c r="F518" s="77">
        <v>0</v>
      </c>
      <c r="G518" s="77">
        <v>65516775.990000002</v>
      </c>
      <c r="H518" s="26">
        <v>0</v>
      </c>
      <c r="I518" s="44">
        <v>4.7480372121908952E-3</v>
      </c>
      <c r="J518" s="76">
        <v>1356155225.6300001</v>
      </c>
      <c r="K518" s="77">
        <v>1356155225.6300001</v>
      </c>
    </row>
    <row r="519" spans="1:11" s="32" customFormat="1" x14ac:dyDescent="0.2">
      <c r="A519" s="33" t="s">
        <v>935</v>
      </c>
      <c r="B519" s="34" t="s">
        <v>1040</v>
      </c>
      <c r="C519" s="35" t="s">
        <v>937</v>
      </c>
      <c r="D519" s="35" t="s">
        <v>1041</v>
      </c>
      <c r="E519" s="77">
        <v>38879394.899999999</v>
      </c>
      <c r="F519" s="77">
        <v>0</v>
      </c>
      <c r="G519" s="77">
        <v>38879394.899999999</v>
      </c>
      <c r="H519" s="26">
        <v>0</v>
      </c>
      <c r="I519" s="44">
        <v>4.4049951953136473E-3</v>
      </c>
      <c r="J519" s="76">
        <v>1258174059.3099999</v>
      </c>
      <c r="K519" s="77">
        <v>1258174059.3099999</v>
      </c>
    </row>
    <row r="520" spans="1:11" s="32" customFormat="1" x14ac:dyDescent="0.2">
      <c r="A520" s="33" t="s">
        <v>935</v>
      </c>
      <c r="B520" s="34" t="s">
        <v>1042</v>
      </c>
      <c r="C520" s="35" t="s">
        <v>937</v>
      </c>
      <c r="D520" s="35" t="s">
        <v>1043</v>
      </c>
      <c r="E520" s="77">
        <v>580411039.14999998</v>
      </c>
      <c r="F520" s="77">
        <v>6924264.5599999996</v>
      </c>
      <c r="G520" s="77">
        <v>587335303.70999992</v>
      </c>
      <c r="H520" s="26">
        <v>0</v>
      </c>
      <c r="I520" s="44">
        <v>2.1322107012324336E-2</v>
      </c>
      <c r="J520" s="76">
        <v>6090113778.3999996</v>
      </c>
      <c r="K520" s="77">
        <v>6090113778.3999996</v>
      </c>
    </row>
    <row r="521" spans="1:11" s="32" customFormat="1" x14ac:dyDescent="0.2">
      <c r="A521" s="33" t="s">
        <v>935</v>
      </c>
      <c r="B521" s="34" t="s">
        <v>1044</v>
      </c>
      <c r="C521" s="35" t="s">
        <v>937</v>
      </c>
      <c r="D521" s="35" t="s">
        <v>1045</v>
      </c>
      <c r="E521" s="77">
        <v>31010805.030000001</v>
      </c>
      <c r="F521" s="77">
        <v>0</v>
      </c>
      <c r="G521" s="77">
        <v>31010805.030000001</v>
      </c>
      <c r="H521" s="26">
        <v>0</v>
      </c>
      <c r="I521" s="44">
        <v>2.4107356415410245E-3</v>
      </c>
      <c r="J521" s="76">
        <v>688564893.62</v>
      </c>
      <c r="K521" s="77">
        <v>688564893.62</v>
      </c>
    </row>
    <row r="522" spans="1:11" s="32" customFormat="1" x14ac:dyDescent="0.2">
      <c r="A522" s="33" t="s">
        <v>935</v>
      </c>
      <c r="B522" s="34" t="s">
        <v>1046</v>
      </c>
      <c r="C522" s="35" t="s">
        <v>937</v>
      </c>
      <c r="D522" s="35" t="s">
        <v>1047</v>
      </c>
      <c r="E522" s="77">
        <v>54620341.539999999</v>
      </c>
      <c r="F522" s="77">
        <v>0</v>
      </c>
      <c r="G522" s="77">
        <v>54620341.539999999</v>
      </c>
      <c r="H522" s="26">
        <v>0</v>
      </c>
      <c r="I522" s="44">
        <v>5.9827786613178687E-3</v>
      </c>
      <c r="J522" s="76">
        <v>1708827497.0799999</v>
      </c>
      <c r="K522" s="77">
        <v>1708827497.0799999</v>
      </c>
    </row>
    <row r="523" spans="1:11" s="32" customFormat="1" x14ac:dyDescent="0.2">
      <c r="A523" s="33" t="s">
        <v>935</v>
      </c>
      <c r="B523" s="34" t="s">
        <v>1048</v>
      </c>
      <c r="C523" s="35" t="s">
        <v>937</v>
      </c>
      <c r="D523" s="35" t="s">
        <v>1049</v>
      </c>
      <c r="E523" s="77">
        <v>650067697.19000006</v>
      </c>
      <c r="F523" s="77">
        <v>220140729.75999999</v>
      </c>
      <c r="G523" s="77">
        <v>870208426.95000005</v>
      </c>
      <c r="H523" s="26">
        <v>0</v>
      </c>
      <c r="I523" s="44">
        <v>2.1682983017846578E-2</v>
      </c>
      <c r="J523" s="76">
        <v>6193188766.8199997</v>
      </c>
      <c r="K523" s="77">
        <v>6193188766.8199997</v>
      </c>
    </row>
    <row r="524" spans="1:11" s="32" customFormat="1" x14ac:dyDescent="0.2">
      <c r="A524" s="33" t="s">
        <v>935</v>
      </c>
      <c r="B524" s="34" t="s">
        <v>1050</v>
      </c>
      <c r="C524" s="35" t="s">
        <v>937</v>
      </c>
      <c r="D524" s="35" t="s">
        <v>159</v>
      </c>
      <c r="E524" s="77">
        <v>14633556.130000001</v>
      </c>
      <c r="F524" s="77">
        <v>0</v>
      </c>
      <c r="G524" s="77">
        <v>14633556.130000001</v>
      </c>
      <c r="H524" s="26">
        <v>0</v>
      </c>
      <c r="I524" s="44">
        <v>1.2913905895287211E-3</v>
      </c>
      <c r="J524" s="76">
        <v>368852647.54000002</v>
      </c>
      <c r="K524" s="77">
        <v>368852647.54000002</v>
      </c>
    </row>
    <row r="525" spans="1:11" s="32" customFormat="1" x14ac:dyDescent="0.2">
      <c r="A525" s="33" t="s">
        <v>935</v>
      </c>
      <c r="B525" s="34" t="s">
        <v>1051</v>
      </c>
      <c r="C525" s="35" t="s">
        <v>937</v>
      </c>
      <c r="D525" s="35" t="s">
        <v>1052</v>
      </c>
      <c r="E525" s="77">
        <v>84486412.900000006</v>
      </c>
      <c r="F525" s="77">
        <v>0</v>
      </c>
      <c r="G525" s="77">
        <v>84486412.900000006</v>
      </c>
      <c r="H525" s="26">
        <v>0</v>
      </c>
      <c r="I525" s="44">
        <v>3.6958318821362179E-3</v>
      </c>
      <c r="J525" s="76">
        <v>1055619721.59</v>
      </c>
      <c r="K525" s="77">
        <v>1055619721.59</v>
      </c>
    </row>
    <row r="526" spans="1:11" s="32" customFormat="1" x14ac:dyDescent="0.2">
      <c r="A526" s="33" t="s">
        <v>935</v>
      </c>
      <c r="B526" s="34" t="s">
        <v>1053</v>
      </c>
      <c r="C526" s="35" t="s">
        <v>937</v>
      </c>
      <c r="D526" s="35" t="s">
        <v>1054</v>
      </c>
      <c r="E526" s="77">
        <v>30362400.059999999</v>
      </c>
      <c r="F526" s="77">
        <v>0</v>
      </c>
      <c r="G526" s="77">
        <v>30362400.059999999</v>
      </c>
      <c r="H526" s="26">
        <v>0</v>
      </c>
      <c r="I526" s="44">
        <v>2.1715503820669804E-3</v>
      </c>
      <c r="J526" s="76">
        <v>620247750.12</v>
      </c>
      <c r="K526" s="77">
        <v>620247750.12</v>
      </c>
    </row>
    <row r="527" spans="1:11" s="32" customFormat="1" x14ac:dyDescent="0.2">
      <c r="A527" s="33" t="s">
        <v>935</v>
      </c>
      <c r="B527" s="34" t="s">
        <v>1055</v>
      </c>
      <c r="C527" s="35" t="s">
        <v>937</v>
      </c>
      <c r="D527" s="35" t="s">
        <v>1056</v>
      </c>
      <c r="E527" s="77">
        <v>23330788.469999999</v>
      </c>
      <c r="F527" s="77">
        <v>0</v>
      </c>
      <c r="G527" s="77">
        <v>23330788.469999999</v>
      </c>
      <c r="H527" s="26">
        <v>0</v>
      </c>
      <c r="I527" s="44">
        <v>2.003701077172914E-3</v>
      </c>
      <c r="J527" s="76">
        <v>572305895.03999996</v>
      </c>
      <c r="K527" s="77">
        <v>572305895.03999996</v>
      </c>
    </row>
    <row r="528" spans="1:11" s="32" customFormat="1" x14ac:dyDescent="0.2">
      <c r="A528" s="33" t="s">
        <v>935</v>
      </c>
      <c r="B528" s="34" t="s">
        <v>1057</v>
      </c>
      <c r="C528" s="35" t="s">
        <v>937</v>
      </c>
      <c r="D528" s="35" t="s">
        <v>1058</v>
      </c>
      <c r="E528" s="77">
        <v>35686890.590000004</v>
      </c>
      <c r="F528" s="77">
        <v>0</v>
      </c>
      <c r="G528" s="77">
        <v>35686890.590000004</v>
      </c>
      <c r="H528" s="26">
        <v>0</v>
      </c>
      <c r="I528" s="44">
        <v>2.9331666030238054E-3</v>
      </c>
      <c r="J528" s="76">
        <v>837783917.55999994</v>
      </c>
      <c r="K528" s="77">
        <v>837783917.55999994</v>
      </c>
    </row>
    <row r="529" spans="1:11" s="32" customFormat="1" x14ac:dyDescent="0.2">
      <c r="A529" s="33" t="s">
        <v>935</v>
      </c>
      <c r="B529" s="34" t="s">
        <v>1059</v>
      </c>
      <c r="C529" s="35" t="s">
        <v>937</v>
      </c>
      <c r="D529" s="35" t="s">
        <v>251</v>
      </c>
      <c r="E529" s="77">
        <v>50898177.710000001</v>
      </c>
      <c r="F529" s="77">
        <v>0</v>
      </c>
      <c r="G529" s="77">
        <v>50898177.710000001</v>
      </c>
      <c r="H529" s="26">
        <v>0</v>
      </c>
      <c r="I529" s="44">
        <v>4.030481433768762E-3</v>
      </c>
      <c r="J529" s="76">
        <v>1151203795.1600001</v>
      </c>
      <c r="K529" s="77">
        <v>1151203795.1600001</v>
      </c>
    </row>
    <row r="530" spans="1:11" s="32" customFormat="1" x14ac:dyDescent="0.2">
      <c r="A530" s="33" t="s">
        <v>935</v>
      </c>
      <c r="B530" s="34" t="s">
        <v>1060</v>
      </c>
      <c r="C530" s="35" t="s">
        <v>937</v>
      </c>
      <c r="D530" s="35" t="s">
        <v>1061</v>
      </c>
      <c r="E530" s="77">
        <v>188487455.63</v>
      </c>
      <c r="F530" s="77">
        <v>0</v>
      </c>
      <c r="G530" s="77">
        <v>188487455.63</v>
      </c>
      <c r="H530" s="26">
        <v>0</v>
      </c>
      <c r="I530" s="44">
        <v>1.5785178067131329E-2</v>
      </c>
      <c r="J530" s="76">
        <v>4508631833.8800001</v>
      </c>
      <c r="K530" s="77">
        <v>4508631833.8800001</v>
      </c>
    </row>
    <row r="531" spans="1:11" s="32" customFormat="1" x14ac:dyDescent="0.2">
      <c r="A531" s="33" t="s">
        <v>935</v>
      </c>
      <c r="B531" s="34" t="s">
        <v>1062</v>
      </c>
      <c r="C531" s="35" t="s">
        <v>937</v>
      </c>
      <c r="D531" s="35" t="s">
        <v>1063</v>
      </c>
      <c r="E531" s="77">
        <v>29253975.640000001</v>
      </c>
      <c r="F531" s="77">
        <v>0</v>
      </c>
      <c r="G531" s="77">
        <v>29253975.640000001</v>
      </c>
      <c r="H531" s="26">
        <v>0</v>
      </c>
      <c r="I531" s="44">
        <v>3.1723518624978495E-3</v>
      </c>
      <c r="J531" s="76">
        <v>906101061.04999995</v>
      </c>
      <c r="K531" s="77">
        <v>906101061.04999995</v>
      </c>
    </row>
    <row r="532" spans="1:11" s="32" customFormat="1" x14ac:dyDescent="0.2">
      <c r="A532" s="33" t="s">
        <v>935</v>
      </c>
      <c r="B532" s="34" t="s">
        <v>1064</v>
      </c>
      <c r="C532" s="35" t="s">
        <v>937</v>
      </c>
      <c r="D532" s="35" t="s">
        <v>1065</v>
      </c>
      <c r="E532" s="77">
        <v>39023045.990000002</v>
      </c>
      <c r="F532" s="77">
        <v>0</v>
      </c>
      <c r="G532" s="77">
        <v>39023045.990000002</v>
      </c>
      <c r="H532" s="26">
        <v>0</v>
      </c>
      <c r="I532" s="44">
        <v>3.3171218879689815E-3</v>
      </c>
      <c r="J532" s="76">
        <v>947450911.05999994</v>
      </c>
      <c r="K532" s="77">
        <v>947450911.05999994</v>
      </c>
    </row>
    <row r="533" spans="1:11" s="32" customFormat="1" x14ac:dyDescent="0.2">
      <c r="A533" s="33" t="s">
        <v>935</v>
      </c>
      <c r="B533" s="34" t="s">
        <v>1066</v>
      </c>
      <c r="C533" s="35" t="s">
        <v>937</v>
      </c>
      <c r="D533" s="35" t="s">
        <v>1067</v>
      </c>
      <c r="E533" s="77">
        <v>36237303.100000001</v>
      </c>
      <c r="F533" s="77">
        <v>0</v>
      </c>
      <c r="G533" s="77">
        <v>36237303.100000001</v>
      </c>
      <c r="H533" s="26">
        <v>0</v>
      </c>
      <c r="I533" s="44">
        <v>3.6926847076694542E-3</v>
      </c>
      <c r="J533" s="76">
        <v>1054720811.8099999</v>
      </c>
      <c r="K533" s="77">
        <v>1054720811.8099999</v>
      </c>
    </row>
    <row r="534" spans="1:11" s="32" customFormat="1" x14ac:dyDescent="0.2">
      <c r="A534" s="33" t="s">
        <v>935</v>
      </c>
      <c r="B534" s="34" t="s">
        <v>1068</v>
      </c>
      <c r="C534" s="35" t="s">
        <v>937</v>
      </c>
      <c r="D534" s="35" t="s">
        <v>1069</v>
      </c>
      <c r="E534" s="77">
        <v>76841804.019999996</v>
      </c>
      <c r="F534" s="77">
        <v>0</v>
      </c>
      <c r="G534" s="77">
        <v>76841804.019999996</v>
      </c>
      <c r="H534" s="26">
        <v>0</v>
      </c>
      <c r="I534" s="44">
        <v>7.1902445983995566E-3</v>
      </c>
      <c r="J534" s="76">
        <v>2053709217.0799999</v>
      </c>
      <c r="K534" s="77">
        <v>2053709217.0799999</v>
      </c>
    </row>
    <row r="535" spans="1:11" s="32" customFormat="1" x14ac:dyDescent="0.2">
      <c r="A535" s="33" t="s">
        <v>935</v>
      </c>
      <c r="B535" s="34" t="s">
        <v>1070</v>
      </c>
      <c r="C535" s="35" t="s">
        <v>937</v>
      </c>
      <c r="D535" s="35" t="s">
        <v>1071</v>
      </c>
      <c r="E535" s="77">
        <v>92263651.579999998</v>
      </c>
      <c r="F535" s="77">
        <v>0</v>
      </c>
      <c r="G535" s="77">
        <v>92263651.579999998</v>
      </c>
      <c r="H535" s="26">
        <v>0</v>
      </c>
      <c r="I535" s="44">
        <v>5.9628465563616988E-3</v>
      </c>
      <c r="J535" s="76">
        <v>1703134401.79</v>
      </c>
      <c r="K535" s="77">
        <v>1703134401.79</v>
      </c>
    </row>
    <row r="536" spans="1:11" s="32" customFormat="1" x14ac:dyDescent="0.2">
      <c r="A536" s="33" t="s">
        <v>935</v>
      </c>
      <c r="B536" s="34" t="s">
        <v>1072</v>
      </c>
      <c r="C536" s="35" t="s">
        <v>937</v>
      </c>
      <c r="D536" s="35" t="s">
        <v>1073</v>
      </c>
      <c r="E536" s="77">
        <v>15875770.970000001</v>
      </c>
      <c r="F536" s="77">
        <v>0</v>
      </c>
      <c r="G536" s="77">
        <v>15875770.970000001</v>
      </c>
      <c r="H536" s="26">
        <v>0</v>
      </c>
      <c r="I536" s="44">
        <v>1.8652254006353095E-3</v>
      </c>
      <c r="J536" s="76">
        <v>532753864.60000002</v>
      </c>
      <c r="K536" s="77">
        <v>532753864.60000002</v>
      </c>
    </row>
    <row r="537" spans="1:11" s="32" customFormat="1" x14ac:dyDescent="0.2">
      <c r="A537" s="33" t="s">
        <v>935</v>
      </c>
      <c r="B537" s="34" t="s">
        <v>1074</v>
      </c>
      <c r="C537" s="35" t="s">
        <v>937</v>
      </c>
      <c r="D537" s="35" t="s">
        <v>1075</v>
      </c>
      <c r="E537" s="77">
        <v>27579212.550000001</v>
      </c>
      <c r="F537" s="77">
        <v>0</v>
      </c>
      <c r="G537" s="77">
        <v>27579212.550000001</v>
      </c>
      <c r="H537" s="26">
        <v>0</v>
      </c>
      <c r="I537" s="44">
        <v>2.7306983789953379E-3</v>
      </c>
      <c r="J537" s="76">
        <v>779954054.87</v>
      </c>
      <c r="K537" s="77">
        <v>779954054.87</v>
      </c>
    </row>
    <row r="538" spans="1:11" s="32" customFormat="1" x14ac:dyDescent="0.2">
      <c r="A538" s="33" t="s">
        <v>935</v>
      </c>
      <c r="B538" s="34" t="s">
        <v>1076</v>
      </c>
      <c r="C538" s="35" t="s">
        <v>937</v>
      </c>
      <c r="D538" s="35" t="s">
        <v>1077</v>
      </c>
      <c r="E538" s="77">
        <v>63569304.329999998</v>
      </c>
      <c r="F538" s="77">
        <v>0</v>
      </c>
      <c r="G538" s="77">
        <v>63569304.329999998</v>
      </c>
      <c r="H538" s="26">
        <v>0</v>
      </c>
      <c r="I538" s="44">
        <v>3.9622926536555482E-3</v>
      </c>
      <c r="J538" s="76">
        <v>1131727416.53</v>
      </c>
      <c r="K538" s="77">
        <v>1131727416.53</v>
      </c>
    </row>
    <row r="539" spans="1:11" s="32" customFormat="1" x14ac:dyDescent="0.2">
      <c r="A539" s="33" t="s">
        <v>935</v>
      </c>
      <c r="B539" s="34" t="s">
        <v>1078</v>
      </c>
      <c r="C539" s="35" t="s">
        <v>937</v>
      </c>
      <c r="D539" s="35" t="s">
        <v>1079</v>
      </c>
      <c r="E539" s="77">
        <v>42773436.649999999</v>
      </c>
      <c r="F539" s="77">
        <v>0</v>
      </c>
      <c r="G539" s="77">
        <v>42773436.649999999</v>
      </c>
      <c r="H539" s="26">
        <v>0</v>
      </c>
      <c r="I539" s="44">
        <v>4.9977130532208184E-3</v>
      </c>
      <c r="J539" s="76">
        <v>1427468735.0699999</v>
      </c>
      <c r="K539" s="77">
        <v>1427468735.0699999</v>
      </c>
    </row>
    <row r="540" spans="1:11" s="32" customFormat="1" x14ac:dyDescent="0.2">
      <c r="A540" s="33" t="s">
        <v>935</v>
      </c>
      <c r="B540" s="34" t="s">
        <v>1080</v>
      </c>
      <c r="C540" s="35" t="s">
        <v>937</v>
      </c>
      <c r="D540" s="35" t="s">
        <v>1081</v>
      </c>
      <c r="E540" s="77">
        <v>48866793.640000001</v>
      </c>
      <c r="F540" s="77">
        <v>0</v>
      </c>
      <c r="G540" s="77">
        <v>48866793.640000001</v>
      </c>
      <c r="H540" s="26">
        <v>0</v>
      </c>
      <c r="I540" s="44">
        <v>4.2675685769316312E-3</v>
      </c>
      <c r="J540" s="76">
        <v>1218921665.46</v>
      </c>
      <c r="K540" s="77">
        <v>1218921665.46</v>
      </c>
    </row>
    <row r="541" spans="1:11" s="32" customFormat="1" x14ac:dyDescent="0.2">
      <c r="A541" s="33" t="s">
        <v>935</v>
      </c>
      <c r="B541" s="34" t="s">
        <v>1082</v>
      </c>
      <c r="C541" s="35" t="s">
        <v>937</v>
      </c>
      <c r="D541" s="35" t="s">
        <v>1083</v>
      </c>
      <c r="E541" s="77">
        <v>59280045.060000002</v>
      </c>
      <c r="F541" s="77">
        <v>0</v>
      </c>
      <c r="G541" s="77">
        <v>59280045.060000002</v>
      </c>
      <c r="H541" s="26">
        <v>0</v>
      </c>
      <c r="I541" s="44">
        <v>4.2360968322639938E-3</v>
      </c>
      <c r="J541" s="76">
        <v>1209932567.6300001</v>
      </c>
      <c r="K541" s="77">
        <v>1209932567.6300001</v>
      </c>
    </row>
    <row r="542" spans="1:11" s="32" customFormat="1" x14ac:dyDescent="0.2">
      <c r="A542" s="33" t="s">
        <v>935</v>
      </c>
      <c r="B542" s="34" t="s">
        <v>1084</v>
      </c>
      <c r="C542" s="35" t="s">
        <v>937</v>
      </c>
      <c r="D542" s="35" t="s">
        <v>1085</v>
      </c>
      <c r="E542" s="77">
        <v>54242503.770000003</v>
      </c>
      <c r="F542" s="77">
        <v>0</v>
      </c>
      <c r="G542" s="77">
        <v>54242503.770000003</v>
      </c>
      <c r="H542" s="26">
        <v>0</v>
      </c>
      <c r="I542" s="44">
        <v>5.3806192800104069E-3</v>
      </c>
      <c r="J542" s="76">
        <v>1536836091.98</v>
      </c>
      <c r="K542" s="77">
        <v>1536836091.98</v>
      </c>
    </row>
    <row r="543" spans="1:11" s="32" customFormat="1" x14ac:dyDescent="0.2">
      <c r="A543" s="33" t="s">
        <v>935</v>
      </c>
      <c r="B543" s="34" t="s">
        <v>1086</v>
      </c>
      <c r="C543" s="35" t="s">
        <v>937</v>
      </c>
      <c r="D543" s="35" t="s">
        <v>1087</v>
      </c>
      <c r="E543" s="77">
        <v>66372292.369999997</v>
      </c>
      <c r="F543" s="77">
        <v>0</v>
      </c>
      <c r="G543" s="77">
        <v>66372292.369999997</v>
      </c>
      <c r="H543" s="26">
        <v>0</v>
      </c>
      <c r="I543" s="44">
        <v>6.0750957790096051E-3</v>
      </c>
      <c r="J543" s="76">
        <v>1735195517.3800001</v>
      </c>
      <c r="K543" s="77">
        <v>1735195517.3800001</v>
      </c>
    </row>
    <row r="544" spans="1:11" s="32" customFormat="1" x14ac:dyDescent="0.2">
      <c r="A544" s="33" t="s">
        <v>935</v>
      </c>
      <c r="B544" s="34" t="s">
        <v>1088</v>
      </c>
      <c r="C544" s="35" t="s">
        <v>937</v>
      </c>
      <c r="D544" s="35" t="s">
        <v>1089</v>
      </c>
      <c r="E544" s="77">
        <v>27500719.710000001</v>
      </c>
      <c r="F544" s="77">
        <v>0</v>
      </c>
      <c r="G544" s="77">
        <v>27500719.710000001</v>
      </c>
      <c r="H544" s="26">
        <v>0</v>
      </c>
      <c r="I544" s="44">
        <v>3.2856501433013441E-3</v>
      </c>
      <c r="J544" s="76">
        <v>938461813.23000002</v>
      </c>
      <c r="K544" s="77">
        <v>938461813.23000002</v>
      </c>
    </row>
    <row r="545" spans="1:11" s="32" customFormat="1" x14ac:dyDescent="0.2">
      <c r="A545" s="33" t="s">
        <v>935</v>
      </c>
      <c r="B545" s="34" t="s">
        <v>1090</v>
      </c>
      <c r="C545" s="35" t="s">
        <v>937</v>
      </c>
      <c r="D545" s="35" t="s">
        <v>195</v>
      </c>
      <c r="E545" s="77">
        <v>44814228.920000002</v>
      </c>
      <c r="F545" s="77">
        <v>0</v>
      </c>
      <c r="G545" s="77">
        <v>44814228.920000002</v>
      </c>
      <c r="H545" s="26">
        <v>0</v>
      </c>
      <c r="I545" s="44">
        <v>4.1574174705948999E-3</v>
      </c>
      <c r="J545" s="76">
        <v>1187459823.0599999</v>
      </c>
      <c r="K545" s="77">
        <v>1187459823.0599999</v>
      </c>
    </row>
    <row r="546" spans="1:11" s="32" customFormat="1" x14ac:dyDescent="0.2">
      <c r="A546" s="33" t="s">
        <v>935</v>
      </c>
      <c r="B546" s="34" t="s">
        <v>1091</v>
      </c>
      <c r="C546" s="35" t="s">
        <v>937</v>
      </c>
      <c r="D546" s="35" t="s">
        <v>1092</v>
      </c>
      <c r="E546" s="77">
        <v>70711534.849999994</v>
      </c>
      <c r="F546" s="77">
        <v>0</v>
      </c>
      <c r="G546" s="77">
        <v>70711534.849999994</v>
      </c>
      <c r="H546" s="26">
        <v>0</v>
      </c>
      <c r="I546" s="44">
        <v>6.1432845591228198E-3</v>
      </c>
      <c r="J546" s="76">
        <v>1754671896</v>
      </c>
      <c r="K546" s="77">
        <v>1754671896</v>
      </c>
    </row>
    <row r="547" spans="1:11" s="32" customFormat="1" x14ac:dyDescent="0.2">
      <c r="A547" s="33" t="s">
        <v>935</v>
      </c>
      <c r="B547" s="34" t="s">
        <v>1093</v>
      </c>
      <c r="C547" s="35" t="s">
        <v>937</v>
      </c>
      <c r="D547" s="35" t="s">
        <v>1094</v>
      </c>
      <c r="E547" s="77">
        <v>57526593.43</v>
      </c>
      <c r="F547" s="77">
        <v>0</v>
      </c>
      <c r="G547" s="77">
        <v>57526593.43</v>
      </c>
      <c r="H547" s="26">
        <v>0</v>
      </c>
      <c r="I547" s="44">
        <v>5.2484379524063299E-3</v>
      </c>
      <c r="J547" s="76">
        <v>1499081881.0999999</v>
      </c>
      <c r="K547" s="77">
        <v>1499081881.0999999</v>
      </c>
    </row>
    <row r="548" spans="1:11" s="32" customFormat="1" x14ac:dyDescent="0.2">
      <c r="A548" s="33" t="s">
        <v>935</v>
      </c>
      <c r="B548" s="34" t="s">
        <v>1095</v>
      </c>
      <c r="C548" s="35" t="s">
        <v>937</v>
      </c>
      <c r="D548" s="35" t="s">
        <v>1096</v>
      </c>
      <c r="E548" s="77">
        <v>126313805.5</v>
      </c>
      <c r="F548" s="77">
        <v>0</v>
      </c>
      <c r="G548" s="77">
        <v>126313805.5</v>
      </c>
      <c r="H548" s="26">
        <v>0</v>
      </c>
      <c r="I548" s="44">
        <v>3.226902886588421E-3</v>
      </c>
      <c r="J548" s="76">
        <v>921682163.95000005</v>
      </c>
      <c r="K548" s="77">
        <v>921682163.95000005</v>
      </c>
    </row>
    <row r="549" spans="1:11" s="32" customFormat="1" x14ac:dyDescent="0.2">
      <c r="A549" s="33" t="s">
        <v>935</v>
      </c>
      <c r="B549" s="34" t="s">
        <v>1097</v>
      </c>
      <c r="C549" s="35" t="s">
        <v>937</v>
      </c>
      <c r="D549" s="35" t="s">
        <v>1098</v>
      </c>
      <c r="E549" s="77">
        <v>204460784.68000001</v>
      </c>
      <c r="F549" s="77">
        <v>0</v>
      </c>
      <c r="G549" s="77">
        <v>204460784.68000001</v>
      </c>
      <c r="H549" s="26">
        <v>0</v>
      </c>
      <c r="I549" s="44">
        <v>1.1900515716989288E-2</v>
      </c>
      <c r="J549" s="76">
        <v>3399077525.3200002</v>
      </c>
      <c r="K549" s="77">
        <v>3399077525.3200002</v>
      </c>
    </row>
    <row r="550" spans="1:11" s="32" customFormat="1" x14ac:dyDescent="0.2">
      <c r="A550" s="33" t="s">
        <v>935</v>
      </c>
      <c r="B550" s="34" t="s">
        <v>1099</v>
      </c>
      <c r="C550" s="35" t="s">
        <v>937</v>
      </c>
      <c r="D550" s="35" t="s">
        <v>1100</v>
      </c>
      <c r="E550" s="77">
        <v>205921202.34999999</v>
      </c>
      <c r="F550" s="77">
        <v>0</v>
      </c>
      <c r="G550" s="77">
        <v>205921202.34999999</v>
      </c>
      <c r="H550" s="26">
        <v>0</v>
      </c>
      <c r="I550" s="44">
        <v>1.4488542186824669E-2</v>
      </c>
      <c r="J550" s="76">
        <v>4138281003.3699999</v>
      </c>
      <c r="K550" s="77">
        <v>4138281003.3699999</v>
      </c>
    </row>
    <row r="551" spans="1:11" s="32" customFormat="1" x14ac:dyDescent="0.2">
      <c r="A551" s="33" t="s">
        <v>935</v>
      </c>
      <c r="B551" s="34" t="s">
        <v>1101</v>
      </c>
      <c r="C551" s="35" t="s">
        <v>937</v>
      </c>
      <c r="D551" s="35" t="s">
        <v>1102</v>
      </c>
      <c r="E551" s="77">
        <v>116808338.68000001</v>
      </c>
      <c r="F551" s="77">
        <v>0</v>
      </c>
      <c r="G551" s="77">
        <v>116808338.68000001</v>
      </c>
      <c r="H551" s="26">
        <v>0</v>
      </c>
      <c r="I551" s="44">
        <v>5.8023406585567478E-3</v>
      </c>
      <c r="J551" s="76">
        <v>1657290002.8699999</v>
      </c>
      <c r="K551" s="77">
        <v>1657290002.8699999</v>
      </c>
    </row>
    <row r="552" spans="1:11" s="32" customFormat="1" x14ac:dyDescent="0.2">
      <c r="A552" s="33" t="s">
        <v>935</v>
      </c>
      <c r="B552" s="34" t="s">
        <v>1103</v>
      </c>
      <c r="C552" s="35" t="s">
        <v>937</v>
      </c>
      <c r="D552" s="35" t="s">
        <v>1104</v>
      </c>
      <c r="E552" s="77">
        <v>3005137779.8800001</v>
      </c>
      <c r="F552" s="77">
        <v>0</v>
      </c>
      <c r="G552" s="77">
        <v>3005137779.8800001</v>
      </c>
      <c r="H552" s="26">
        <v>8360882788</v>
      </c>
      <c r="I552" s="44">
        <v>0.15756014250405986</v>
      </c>
      <c r="J552" s="76">
        <v>45003019365.57</v>
      </c>
      <c r="K552" s="77">
        <v>53363902153.57</v>
      </c>
    </row>
    <row r="553" spans="1:11" s="32" customFormat="1" x14ac:dyDescent="0.2">
      <c r="A553" s="33" t="s">
        <v>935</v>
      </c>
      <c r="B553" s="34" t="s">
        <v>1105</v>
      </c>
      <c r="C553" s="35" t="s">
        <v>937</v>
      </c>
      <c r="D553" s="35" t="s">
        <v>1106</v>
      </c>
      <c r="E553" s="77">
        <v>72659409.209999993</v>
      </c>
      <c r="F553" s="77">
        <v>0</v>
      </c>
      <c r="G553" s="77">
        <v>72659409.209999993</v>
      </c>
      <c r="H553" s="26">
        <v>0</v>
      </c>
      <c r="I553" s="44">
        <v>3.3433483418586793E-3</v>
      </c>
      <c r="J553" s="76">
        <v>954941825.91999996</v>
      </c>
      <c r="K553" s="77">
        <v>954941825.91999996</v>
      </c>
    </row>
    <row r="554" spans="1:11" s="32" customFormat="1" x14ac:dyDescent="0.2">
      <c r="A554" s="33" t="s">
        <v>935</v>
      </c>
      <c r="B554" s="34" t="s">
        <v>1107</v>
      </c>
      <c r="C554" s="35" t="s">
        <v>937</v>
      </c>
      <c r="D554" s="35" t="s">
        <v>1108</v>
      </c>
      <c r="E554" s="77">
        <v>151558403.37</v>
      </c>
      <c r="F554" s="77">
        <v>0</v>
      </c>
      <c r="G554" s="77">
        <v>151558403.37</v>
      </c>
      <c r="H554" s="26">
        <v>0</v>
      </c>
      <c r="I554" s="44">
        <v>4.5833350817635924E-3</v>
      </c>
      <c r="J554" s="76">
        <v>1309112280.3399999</v>
      </c>
      <c r="K554" s="77">
        <v>1309112280.3399999</v>
      </c>
    </row>
    <row r="555" spans="1:11" s="32" customFormat="1" x14ac:dyDescent="0.2">
      <c r="A555" s="33" t="s">
        <v>935</v>
      </c>
      <c r="B555" s="34" t="s">
        <v>1109</v>
      </c>
      <c r="C555" s="35" t="s">
        <v>937</v>
      </c>
      <c r="D555" s="35" t="s">
        <v>1110</v>
      </c>
      <c r="E555" s="77">
        <v>128430081.61</v>
      </c>
      <c r="F555" s="77">
        <v>0</v>
      </c>
      <c r="G555" s="77">
        <v>128430081.61</v>
      </c>
      <c r="H555" s="26">
        <v>0</v>
      </c>
      <c r="I555" s="44">
        <v>4.012647445123768E-3</v>
      </c>
      <c r="J555" s="76">
        <v>1146109973.0599999</v>
      </c>
      <c r="K555" s="77">
        <v>1146109973.0599999</v>
      </c>
    </row>
    <row r="556" spans="1:11" s="32" customFormat="1" x14ac:dyDescent="0.2">
      <c r="A556" s="33" t="s">
        <v>935</v>
      </c>
      <c r="B556" s="34" t="s">
        <v>1111</v>
      </c>
      <c r="C556" s="35" t="s">
        <v>937</v>
      </c>
      <c r="D556" s="35" t="s">
        <v>1112</v>
      </c>
      <c r="E556" s="77">
        <v>24559355.370000001</v>
      </c>
      <c r="F556" s="77">
        <v>0</v>
      </c>
      <c r="G556" s="77">
        <v>24559355.370000001</v>
      </c>
      <c r="H556" s="26">
        <v>0</v>
      </c>
      <c r="I556" s="44">
        <v>2.8544872413547116E-3</v>
      </c>
      <c r="J556" s="76">
        <v>815311172.99000001</v>
      </c>
      <c r="K556" s="77">
        <v>815311172.99000001</v>
      </c>
    </row>
    <row r="557" spans="1:11" s="32" customFormat="1" x14ac:dyDescent="0.2">
      <c r="A557" s="33" t="s">
        <v>935</v>
      </c>
      <c r="B557" s="34" t="s">
        <v>1113</v>
      </c>
      <c r="C557" s="35" t="s">
        <v>937</v>
      </c>
      <c r="D557" s="35" t="s">
        <v>1114</v>
      </c>
      <c r="E557" s="77">
        <v>38582761.460000001</v>
      </c>
      <c r="F557" s="77">
        <v>0</v>
      </c>
      <c r="G557" s="77">
        <v>38582761.460000001</v>
      </c>
      <c r="H557" s="26">
        <v>0</v>
      </c>
      <c r="I557" s="44">
        <v>4.1081117372822676E-3</v>
      </c>
      <c r="J557" s="76">
        <v>1173376903.1300001</v>
      </c>
      <c r="K557" s="77">
        <v>1173376903.1300001</v>
      </c>
    </row>
    <row r="558" spans="1:11" s="32" customFormat="1" x14ac:dyDescent="0.2">
      <c r="A558" s="33" t="s">
        <v>935</v>
      </c>
      <c r="B558" s="34" t="s">
        <v>1115</v>
      </c>
      <c r="C558" s="35" t="s">
        <v>937</v>
      </c>
      <c r="D558" s="35" t="s">
        <v>1116</v>
      </c>
      <c r="E558" s="77">
        <v>16686143.42</v>
      </c>
      <c r="F558" s="77">
        <v>0</v>
      </c>
      <c r="G558" s="77">
        <v>16686143.42</v>
      </c>
      <c r="H558" s="26">
        <v>0</v>
      </c>
      <c r="I558" s="44">
        <v>1.6124023851386226E-3</v>
      </c>
      <c r="J558" s="76">
        <v>460541445.38</v>
      </c>
      <c r="K558" s="77">
        <v>460541445.38</v>
      </c>
    </row>
    <row r="559" spans="1:11" s="32" customFormat="1" x14ac:dyDescent="0.2">
      <c r="A559" s="33" t="s">
        <v>935</v>
      </c>
      <c r="B559" s="34" t="s">
        <v>1117</v>
      </c>
      <c r="C559" s="35" t="s">
        <v>937</v>
      </c>
      <c r="D559" s="35" t="s">
        <v>1118</v>
      </c>
      <c r="E559" s="77">
        <v>193462604.44999999</v>
      </c>
      <c r="F559" s="77">
        <v>0</v>
      </c>
      <c r="G559" s="77">
        <v>193462604.44999999</v>
      </c>
      <c r="H559" s="26">
        <v>0</v>
      </c>
      <c r="I559" s="44">
        <v>4.5749426165188891E-3</v>
      </c>
      <c r="J559" s="76">
        <v>1306715187.5799999</v>
      </c>
      <c r="K559" s="77">
        <v>1306715187.5799999</v>
      </c>
    </row>
    <row r="560" spans="1:11" s="32" customFormat="1" x14ac:dyDescent="0.2">
      <c r="A560" s="33" t="s">
        <v>935</v>
      </c>
      <c r="B560" s="34" t="s">
        <v>1119</v>
      </c>
      <c r="C560" s="35" t="s">
        <v>937</v>
      </c>
      <c r="D560" s="35" t="s">
        <v>1120</v>
      </c>
      <c r="E560" s="77">
        <v>30232605.039999999</v>
      </c>
      <c r="F560" s="77">
        <v>0</v>
      </c>
      <c r="G560" s="77">
        <v>30232605.039999999</v>
      </c>
      <c r="H560" s="26">
        <v>0</v>
      </c>
      <c r="I560" s="44">
        <v>3.0380724185825967E-3</v>
      </c>
      <c r="J560" s="76">
        <v>867747576.99000001</v>
      </c>
      <c r="K560" s="77">
        <v>867747576.99000001</v>
      </c>
    </row>
    <row r="561" spans="1:11" s="32" customFormat="1" x14ac:dyDescent="0.2">
      <c r="A561" s="33" t="s">
        <v>935</v>
      </c>
      <c r="B561" s="34" t="s">
        <v>1121</v>
      </c>
      <c r="C561" s="35" t="s">
        <v>937</v>
      </c>
      <c r="D561" s="35" t="s">
        <v>1122</v>
      </c>
      <c r="E561" s="77">
        <v>41360514.689999998</v>
      </c>
      <c r="F561" s="77">
        <v>0</v>
      </c>
      <c r="G561" s="77">
        <v>41360514.689999998</v>
      </c>
      <c r="H561" s="26">
        <v>0</v>
      </c>
      <c r="I561" s="44">
        <v>4.0577569458140478E-3</v>
      </c>
      <c r="J561" s="76">
        <v>1158994346.6099999</v>
      </c>
      <c r="K561" s="77">
        <v>1158994346.6099999</v>
      </c>
    </row>
    <row r="562" spans="1:11" s="32" customFormat="1" x14ac:dyDescent="0.2">
      <c r="A562" s="33" t="s">
        <v>935</v>
      </c>
      <c r="B562" s="34" t="s">
        <v>1123</v>
      </c>
      <c r="C562" s="35" t="s">
        <v>937</v>
      </c>
      <c r="D562" s="35" t="s">
        <v>1124</v>
      </c>
      <c r="E562" s="77">
        <v>99143114.519999996</v>
      </c>
      <c r="F562" s="77">
        <v>0</v>
      </c>
      <c r="G562" s="77">
        <v>99143114.519999996</v>
      </c>
      <c r="H562" s="26">
        <v>0</v>
      </c>
      <c r="I562" s="44">
        <v>4.7071239441229661E-3</v>
      </c>
      <c r="J562" s="76">
        <v>1344469398.46</v>
      </c>
      <c r="K562" s="77">
        <v>1344469398.46</v>
      </c>
    </row>
    <row r="563" spans="1:11" s="32" customFormat="1" x14ac:dyDescent="0.2">
      <c r="A563" s="33" t="s">
        <v>935</v>
      </c>
      <c r="B563" s="34" t="s">
        <v>1125</v>
      </c>
      <c r="C563" s="35" t="s">
        <v>937</v>
      </c>
      <c r="D563" s="35" t="s">
        <v>1126</v>
      </c>
      <c r="E563" s="77">
        <v>28699193.309999999</v>
      </c>
      <c r="F563" s="77">
        <v>0</v>
      </c>
      <c r="G563" s="77">
        <v>28699193.309999999</v>
      </c>
      <c r="H563" s="26">
        <v>0</v>
      </c>
      <c r="I563" s="44">
        <v>2.8230154966870742E-3</v>
      </c>
      <c r="J563" s="76">
        <v>806322075.15999997</v>
      </c>
      <c r="K563" s="77">
        <v>806322075.15999997</v>
      </c>
    </row>
    <row r="564" spans="1:11" s="32" customFormat="1" x14ac:dyDescent="0.2">
      <c r="A564" s="33" t="s">
        <v>935</v>
      </c>
      <c r="B564" s="34" t="s">
        <v>1127</v>
      </c>
      <c r="C564" s="35" t="s">
        <v>937</v>
      </c>
      <c r="D564" s="35" t="s">
        <v>1128</v>
      </c>
      <c r="E564" s="77">
        <v>16853982.960000001</v>
      </c>
      <c r="F564" s="77">
        <v>0</v>
      </c>
      <c r="G564" s="77">
        <v>16853982.960000001</v>
      </c>
      <c r="H564" s="26">
        <v>0</v>
      </c>
      <c r="I564" s="44">
        <v>1.8001837949888589E-3</v>
      </c>
      <c r="J564" s="76">
        <v>514176395.75999999</v>
      </c>
      <c r="K564" s="77">
        <v>514176395.75999999</v>
      </c>
    </row>
    <row r="565" spans="1:11" s="32" customFormat="1" x14ac:dyDescent="0.2">
      <c r="A565" s="33" t="s">
        <v>935</v>
      </c>
      <c r="B565" s="34" t="s">
        <v>1129</v>
      </c>
      <c r="C565" s="35" t="s">
        <v>937</v>
      </c>
      <c r="D565" s="35" t="s">
        <v>1130</v>
      </c>
      <c r="E565" s="77">
        <v>105746750.17</v>
      </c>
      <c r="F565" s="77">
        <v>0</v>
      </c>
      <c r="G565" s="77">
        <v>105746750.17</v>
      </c>
      <c r="H565" s="26">
        <v>0</v>
      </c>
      <c r="I565" s="44">
        <v>8.6085712247544154E-3</v>
      </c>
      <c r="J565" s="76">
        <v>2458817892.52</v>
      </c>
      <c r="K565" s="77">
        <v>2458817892.52</v>
      </c>
    </row>
    <row r="566" spans="1:11" s="32" customFormat="1" x14ac:dyDescent="0.2">
      <c r="A566" s="33" t="s">
        <v>935</v>
      </c>
      <c r="B566" s="39" t="s">
        <v>1131</v>
      </c>
      <c r="C566" s="35" t="s">
        <v>937</v>
      </c>
      <c r="D566" s="35" t="s">
        <v>1132</v>
      </c>
      <c r="E566" s="77">
        <v>288227711.39999998</v>
      </c>
      <c r="F566" s="77">
        <v>0</v>
      </c>
      <c r="G566" s="77">
        <v>288227711.39999998</v>
      </c>
      <c r="H566" s="26">
        <v>0</v>
      </c>
      <c r="I566" s="44">
        <v>7.3643882522271501E-3</v>
      </c>
      <c r="J566" s="76">
        <v>2103448891.73</v>
      </c>
      <c r="K566" s="77">
        <v>2103448891.73</v>
      </c>
    </row>
    <row r="567" spans="1:11" s="32" customFormat="1" x14ac:dyDescent="0.2">
      <c r="A567" s="33" t="s">
        <v>935</v>
      </c>
      <c r="B567" s="34" t="s">
        <v>1133</v>
      </c>
      <c r="C567" s="35" t="s">
        <v>937</v>
      </c>
      <c r="D567" s="35" t="s">
        <v>1134</v>
      </c>
      <c r="E567" s="77">
        <v>25060251.870000001</v>
      </c>
      <c r="F567" s="77">
        <v>0</v>
      </c>
      <c r="G567" s="77">
        <v>25060251.870000001</v>
      </c>
      <c r="H567" s="26">
        <v>0</v>
      </c>
      <c r="I567" s="44">
        <v>2.7821022286191456E-3</v>
      </c>
      <c r="J567" s="76">
        <v>794636247.99000001</v>
      </c>
      <c r="K567" s="77">
        <v>794636247.99000001</v>
      </c>
    </row>
    <row r="568" spans="1:11" s="32" customFormat="1" x14ac:dyDescent="0.2">
      <c r="A568" s="33" t="s">
        <v>935</v>
      </c>
      <c r="B568" s="34" t="s">
        <v>1135</v>
      </c>
      <c r="C568" s="35" t="s">
        <v>937</v>
      </c>
      <c r="D568" s="35" t="s">
        <v>1136</v>
      </c>
      <c r="E568" s="77">
        <v>57114553.829999998</v>
      </c>
      <c r="F568" s="77">
        <v>0</v>
      </c>
      <c r="G568" s="77">
        <v>57114553.829999998</v>
      </c>
      <c r="H568" s="26">
        <v>0</v>
      </c>
      <c r="I568" s="44">
        <v>6.1800015945683963E-3</v>
      </c>
      <c r="J568" s="76">
        <v>1765159176.8</v>
      </c>
      <c r="K568" s="77">
        <v>1765159176.8</v>
      </c>
    </row>
    <row r="569" spans="1:11" s="32" customFormat="1" x14ac:dyDescent="0.2">
      <c r="A569" s="33" t="s">
        <v>935</v>
      </c>
      <c r="B569" s="34" t="s">
        <v>1137</v>
      </c>
      <c r="C569" s="35" t="s">
        <v>937</v>
      </c>
      <c r="D569" s="35" t="s">
        <v>1138</v>
      </c>
      <c r="E569" s="77">
        <v>41483558.700000003</v>
      </c>
      <c r="F569" s="77">
        <v>0</v>
      </c>
      <c r="G569" s="77">
        <v>41483558.700000003</v>
      </c>
      <c r="H569" s="26">
        <v>0</v>
      </c>
      <c r="I569" s="44">
        <v>4.5602558023406584E-3</v>
      </c>
      <c r="J569" s="76">
        <v>1302520275.26</v>
      </c>
      <c r="K569" s="77">
        <v>1302520275.26</v>
      </c>
    </row>
    <row r="570" spans="1:11" s="32" customFormat="1" x14ac:dyDescent="0.2">
      <c r="A570" s="33" t="s">
        <v>935</v>
      </c>
      <c r="B570" s="34" t="s">
        <v>1139</v>
      </c>
      <c r="C570" s="35" t="s">
        <v>937</v>
      </c>
      <c r="D570" s="35" t="s">
        <v>1140</v>
      </c>
      <c r="E570" s="77">
        <v>622147882.59000003</v>
      </c>
      <c r="F570" s="77">
        <v>0</v>
      </c>
      <c r="G570" s="77">
        <v>622147882.59000003</v>
      </c>
      <c r="H570" s="26">
        <v>0</v>
      </c>
      <c r="I570" s="44">
        <v>1.7202455635330599E-2</v>
      </c>
      <c r="J570" s="76">
        <v>4913440872.7299995</v>
      </c>
      <c r="K570" s="77">
        <v>4913440872.7299995</v>
      </c>
    </row>
    <row r="571" spans="1:11" s="32" customFormat="1" x14ac:dyDescent="0.2">
      <c r="A571" s="33" t="s">
        <v>935</v>
      </c>
      <c r="B571" s="34" t="s">
        <v>1141</v>
      </c>
      <c r="C571" s="35" t="s">
        <v>937</v>
      </c>
      <c r="D571" s="35" t="s">
        <v>1142</v>
      </c>
      <c r="E571" s="77">
        <v>64601376.149999999</v>
      </c>
      <c r="F571" s="77">
        <v>0</v>
      </c>
      <c r="G571" s="77">
        <v>64601376.149999999</v>
      </c>
      <c r="H571" s="26">
        <v>0</v>
      </c>
      <c r="I571" s="44">
        <v>5.4236306643895109E-3</v>
      </c>
      <c r="J571" s="76">
        <v>1549121192.3399999</v>
      </c>
      <c r="K571" s="77">
        <v>1549121192.3399999</v>
      </c>
    </row>
    <row r="572" spans="1:11" s="32" customFormat="1" x14ac:dyDescent="0.2">
      <c r="A572" s="33" t="s">
        <v>935</v>
      </c>
      <c r="B572" s="34" t="s">
        <v>1143</v>
      </c>
      <c r="C572" s="35" t="s">
        <v>937</v>
      </c>
      <c r="D572" s="35" t="s">
        <v>1144</v>
      </c>
      <c r="E572" s="77">
        <v>46134928.670000002</v>
      </c>
      <c r="F572" s="77">
        <v>0</v>
      </c>
      <c r="G572" s="77">
        <v>46134928.670000002</v>
      </c>
      <c r="H572" s="26">
        <v>0</v>
      </c>
      <c r="I572" s="44">
        <v>2.8523891250435357E-3</v>
      </c>
      <c r="J572" s="76">
        <v>814711899.79999995</v>
      </c>
      <c r="K572" s="77">
        <v>814711899.79999995</v>
      </c>
    </row>
    <row r="573" spans="1:11" s="32" customFormat="1" x14ac:dyDescent="0.2">
      <c r="A573" s="33" t="s">
        <v>935</v>
      </c>
      <c r="B573" s="34" t="s">
        <v>1145</v>
      </c>
      <c r="C573" s="35" t="s">
        <v>937</v>
      </c>
      <c r="D573" s="35" t="s">
        <v>1146</v>
      </c>
      <c r="E573" s="77">
        <v>53361691.5</v>
      </c>
      <c r="F573" s="77">
        <v>0</v>
      </c>
      <c r="G573" s="77">
        <v>53361691.5</v>
      </c>
      <c r="H573" s="26">
        <v>0</v>
      </c>
      <c r="I573" s="44">
        <v>5.5379780033485938E-3</v>
      </c>
      <c r="J573" s="76">
        <v>1581781581.1199999</v>
      </c>
      <c r="K573" s="77">
        <v>1581781581.1199999</v>
      </c>
    </row>
    <row r="574" spans="1:11" s="32" customFormat="1" x14ac:dyDescent="0.2">
      <c r="A574" s="33" t="s">
        <v>935</v>
      </c>
      <c r="B574" s="34" t="s">
        <v>1147</v>
      </c>
      <c r="C574" s="35" t="s">
        <v>937</v>
      </c>
      <c r="D574" s="35" t="s">
        <v>1148</v>
      </c>
      <c r="E574" s="77">
        <v>39754723.119999997</v>
      </c>
      <c r="F574" s="77">
        <v>0</v>
      </c>
      <c r="G574" s="77">
        <v>39754723.119999997</v>
      </c>
      <c r="H574" s="26">
        <v>0</v>
      </c>
      <c r="I574" s="44">
        <v>2.6719511222824148E-3</v>
      </c>
      <c r="J574" s="76">
        <v>763174405.59000003</v>
      </c>
      <c r="K574" s="77">
        <v>763174405.59000003</v>
      </c>
    </row>
    <row r="575" spans="1:11" s="32" customFormat="1" x14ac:dyDescent="0.2">
      <c r="A575" s="33" t="s">
        <v>935</v>
      </c>
      <c r="B575" s="34" t="s">
        <v>1149</v>
      </c>
      <c r="C575" s="35" t="s">
        <v>937</v>
      </c>
      <c r="D575" s="35" t="s">
        <v>1150</v>
      </c>
      <c r="E575" s="77">
        <v>13269446.58</v>
      </c>
      <c r="F575" s="77">
        <v>0</v>
      </c>
      <c r="G575" s="77">
        <v>13269446.58</v>
      </c>
      <c r="H575" s="26">
        <v>0</v>
      </c>
      <c r="I575" s="44">
        <v>1.3690208930422266E-3</v>
      </c>
      <c r="J575" s="76">
        <v>391025755.50999999</v>
      </c>
      <c r="K575" s="77">
        <v>391025755.50999999</v>
      </c>
    </row>
    <row r="576" spans="1:11" s="32" customFormat="1" x14ac:dyDescent="0.2">
      <c r="A576" s="40" t="s">
        <v>935</v>
      </c>
      <c r="B576" s="34" t="s">
        <v>1151</v>
      </c>
      <c r="C576" s="35" t="s">
        <v>937</v>
      </c>
      <c r="D576" s="35" t="s">
        <v>1152</v>
      </c>
      <c r="E576" s="77">
        <v>120360302.16</v>
      </c>
      <c r="F576" s="77">
        <v>0</v>
      </c>
      <c r="G576" s="77">
        <v>120360302.16</v>
      </c>
      <c r="H576" s="26">
        <v>0</v>
      </c>
      <c r="I576" s="44">
        <v>1.0475894741700902E-2</v>
      </c>
      <c r="J576" s="76">
        <v>2992171030.3099999</v>
      </c>
      <c r="K576" s="77">
        <v>2992171030.3099999</v>
      </c>
    </row>
    <row r="577" spans="1:11" s="32" customFormat="1" x14ac:dyDescent="0.2">
      <c r="A577" s="33" t="s">
        <v>935</v>
      </c>
      <c r="B577" s="34" t="s">
        <v>1153</v>
      </c>
      <c r="C577" s="35" t="s">
        <v>937</v>
      </c>
      <c r="D577" s="35" t="s">
        <v>1154</v>
      </c>
      <c r="E577" s="77">
        <v>350761799.18000001</v>
      </c>
      <c r="F577" s="77">
        <v>0</v>
      </c>
      <c r="G577" s="77">
        <v>350761799.18000001</v>
      </c>
      <c r="H577" s="26">
        <v>0</v>
      </c>
      <c r="I577" s="44">
        <v>1.3548586079417899E-2</v>
      </c>
      <c r="J577" s="76">
        <v>3869806614.9099998</v>
      </c>
      <c r="K577" s="77">
        <v>3869806614.9099998</v>
      </c>
    </row>
    <row r="578" spans="1:11" s="32" customFormat="1" x14ac:dyDescent="0.2">
      <c r="A578" s="33" t="s">
        <v>935</v>
      </c>
      <c r="B578" s="34" t="s">
        <v>1155</v>
      </c>
      <c r="C578" s="35" t="s">
        <v>937</v>
      </c>
      <c r="D578" s="35" t="s">
        <v>1156</v>
      </c>
      <c r="E578" s="77">
        <v>87486657.329999998</v>
      </c>
      <c r="F578" s="77">
        <v>0</v>
      </c>
      <c r="G578" s="77">
        <v>87486657.329999998</v>
      </c>
      <c r="H578" s="26">
        <v>0</v>
      </c>
      <c r="I578" s="44">
        <v>8.9463679508537241E-3</v>
      </c>
      <c r="J578" s="76">
        <v>2555300875.8800001</v>
      </c>
      <c r="K578" s="77">
        <v>2555300875.8800001</v>
      </c>
    </row>
    <row r="579" spans="1:11" s="32" customFormat="1" x14ac:dyDescent="0.2">
      <c r="A579" s="33" t="s">
        <v>935</v>
      </c>
      <c r="B579" s="34" t="s">
        <v>1157</v>
      </c>
      <c r="C579" s="35" t="s">
        <v>937</v>
      </c>
      <c r="D579" s="35" t="s">
        <v>1158</v>
      </c>
      <c r="E579" s="77">
        <v>86830563.590000004</v>
      </c>
      <c r="F579" s="77">
        <v>0</v>
      </c>
      <c r="G579" s="77">
        <v>86830563.590000004</v>
      </c>
      <c r="H579" s="26">
        <v>0</v>
      </c>
      <c r="I579" s="44">
        <v>9.5946858910070532E-3</v>
      </c>
      <c r="J579" s="76">
        <v>2740476291.1300001</v>
      </c>
      <c r="K579" s="77">
        <v>2740476291.1300001</v>
      </c>
    </row>
    <row r="580" spans="1:11" s="32" customFormat="1" x14ac:dyDescent="0.2">
      <c r="A580" s="33" t="s">
        <v>935</v>
      </c>
      <c r="B580" s="34" t="s">
        <v>1159</v>
      </c>
      <c r="C580" s="35" t="s">
        <v>937</v>
      </c>
      <c r="D580" s="35" t="s">
        <v>1160</v>
      </c>
      <c r="E580" s="77">
        <v>25270874.52</v>
      </c>
      <c r="F580" s="77">
        <v>0</v>
      </c>
      <c r="G580" s="77">
        <v>25270874.52</v>
      </c>
      <c r="H580" s="26">
        <v>0</v>
      </c>
      <c r="I580" s="44">
        <v>2.0362218799961393E-3</v>
      </c>
      <c r="J580" s="76">
        <v>581594629.46000004</v>
      </c>
      <c r="K580" s="77">
        <v>581594629.46000004</v>
      </c>
    </row>
    <row r="581" spans="1:11" s="32" customFormat="1" x14ac:dyDescent="0.2">
      <c r="A581" s="33" t="s">
        <v>935</v>
      </c>
      <c r="B581" s="34" t="s">
        <v>1161</v>
      </c>
      <c r="C581" s="35" t="s">
        <v>937</v>
      </c>
      <c r="D581" s="35" t="s">
        <v>1162</v>
      </c>
      <c r="E581" s="77">
        <v>928154310.32000005</v>
      </c>
      <c r="F581" s="77">
        <v>0</v>
      </c>
      <c r="G581" s="77">
        <v>928154310.32000005</v>
      </c>
      <c r="H581" s="26">
        <v>0</v>
      </c>
      <c r="I581" s="44">
        <v>3.2860697665635791E-2</v>
      </c>
      <c r="J581" s="76">
        <v>9385816678.7000008</v>
      </c>
      <c r="K581" s="77">
        <v>9385816678.7000008</v>
      </c>
    </row>
    <row r="582" spans="1:11" s="32" customFormat="1" x14ac:dyDescent="0.2">
      <c r="A582" s="33" t="s">
        <v>1163</v>
      </c>
      <c r="B582" s="34" t="s">
        <v>1164</v>
      </c>
      <c r="C582" s="35" t="s">
        <v>1165</v>
      </c>
      <c r="D582" s="35" t="s">
        <v>1166</v>
      </c>
      <c r="E582" s="77">
        <v>1386538003.52</v>
      </c>
      <c r="F582" s="77">
        <v>0</v>
      </c>
      <c r="G582" s="77">
        <v>1386538003.52</v>
      </c>
      <c r="H582" s="26">
        <v>930530267</v>
      </c>
      <c r="I582" s="44">
        <v>0.27891538859751408</v>
      </c>
      <c r="J582" s="76">
        <v>4679702667.4099998</v>
      </c>
      <c r="K582" s="77">
        <v>5610232934.4099998</v>
      </c>
    </row>
    <row r="583" spans="1:11" s="32" customFormat="1" x14ac:dyDescent="0.2">
      <c r="A583" s="33" t="s">
        <v>1163</v>
      </c>
      <c r="B583" s="34" t="s">
        <v>1167</v>
      </c>
      <c r="C583" s="35" t="s">
        <v>1165</v>
      </c>
      <c r="D583" s="35" t="s">
        <v>1168</v>
      </c>
      <c r="E583" s="77">
        <v>117472363.27</v>
      </c>
      <c r="F583" s="77">
        <v>0</v>
      </c>
      <c r="G583" s="77">
        <v>117472363.27</v>
      </c>
      <c r="H583" s="26">
        <v>0</v>
      </c>
      <c r="I583" s="44">
        <v>2.9763803408300607E-2</v>
      </c>
      <c r="J583" s="76">
        <v>499383525.95999998</v>
      </c>
      <c r="K583" s="77">
        <v>499383525.95999998</v>
      </c>
    </row>
    <row r="584" spans="1:11" s="32" customFormat="1" x14ac:dyDescent="0.2">
      <c r="A584" s="33" t="s">
        <v>1163</v>
      </c>
      <c r="B584" s="34" t="s">
        <v>1169</v>
      </c>
      <c r="C584" s="35" t="s">
        <v>1165</v>
      </c>
      <c r="D584" s="35" t="s">
        <v>1170</v>
      </c>
      <c r="E584" s="77">
        <v>184705656.06999999</v>
      </c>
      <c r="F584" s="77">
        <v>0</v>
      </c>
      <c r="G584" s="77">
        <v>184705656.06999999</v>
      </c>
      <c r="H584" s="26">
        <v>0</v>
      </c>
      <c r="I584" s="44">
        <v>5.5741768153985329E-2</v>
      </c>
      <c r="J584" s="76">
        <v>935247432.65999997</v>
      </c>
      <c r="K584" s="77">
        <v>935247432.65999997</v>
      </c>
    </row>
    <row r="585" spans="1:11" s="32" customFormat="1" x14ac:dyDescent="0.2">
      <c r="A585" s="33" t="s">
        <v>1163</v>
      </c>
      <c r="B585" s="34" t="s">
        <v>1171</v>
      </c>
      <c r="C585" s="35" t="s">
        <v>1165</v>
      </c>
      <c r="D585" s="35" t="s">
        <v>1172</v>
      </c>
      <c r="E585" s="77">
        <v>49773885.950000003</v>
      </c>
      <c r="F585" s="77">
        <v>0</v>
      </c>
      <c r="G585" s="77">
        <v>49773885.950000003</v>
      </c>
      <c r="H585" s="26">
        <v>0</v>
      </c>
      <c r="I585" s="44">
        <v>1.2743216603307902E-2</v>
      </c>
      <c r="J585" s="76">
        <v>213808442.16</v>
      </c>
      <c r="K585" s="77">
        <v>213808442.16</v>
      </c>
    </row>
    <row r="586" spans="1:11" s="32" customFormat="1" x14ac:dyDescent="0.2">
      <c r="A586" s="33" t="s">
        <v>1163</v>
      </c>
      <c r="B586" s="34" t="s">
        <v>1173</v>
      </c>
      <c r="C586" s="35" t="s">
        <v>1165</v>
      </c>
      <c r="D586" s="35" t="s">
        <v>1174</v>
      </c>
      <c r="E586" s="77">
        <v>104402960.36</v>
      </c>
      <c r="F586" s="77">
        <v>0</v>
      </c>
      <c r="G586" s="77">
        <v>104402960.36</v>
      </c>
      <c r="H586" s="26">
        <v>0</v>
      </c>
      <c r="I586" s="44">
        <v>2.713097223892616E-2</v>
      </c>
      <c r="J586" s="76">
        <v>455209315.61000001</v>
      </c>
      <c r="K586" s="77">
        <v>455209315.61000001</v>
      </c>
    </row>
    <row r="587" spans="1:11" s="32" customFormat="1" x14ac:dyDescent="0.2">
      <c r="A587" s="33" t="s">
        <v>1163</v>
      </c>
      <c r="B587" s="34" t="s">
        <v>1175</v>
      </c>
      <c r="C587" s="35" t="s">
        <v>1165</v>
      </c>
      <c r="D587" s="35" t="s">
        <v>1176</v>
      </c>
      <c r="E587" s="77">
        <v>94391103.950000003</v>
      </c>
      <c r="F587" s="77">
        <v>0</v>
      </c>
      <c r="G587" s="77">
        <v>94391103.950000003</v>
      </c>
      <c r="H587" s="26">
        <v>0</v>
      </c>
      <c r="I587" s="44">
        <v>2.568775197527701E-2</v>
      </c>
      <c r="J587" s="76">
        <v>430994654.12</v>
      </c>
      <c r="K587" s="77">
        <v>430994654.12</v>
      </c>
    </row>
    <row r="588" spans="1:11" s="32" customFormat="1" x14ac:dyDescent="0.2">
      <c r="A588" s="33" t="s">
        <v>1163</v>
      </c>
      <c r="B588" s="34" t="s">
        <v>1177</v>
      </c>
      <c r="C588" s="35" t="s">
        <v>1165</v>
      </c>
      <c r="D588" s="35" t="s">
        <v>1178</v>
      </c>
      <c r="E588" s="77">
        <v>145275798.88999999</v>
      </c>
      <c r="F588" s="77">
        <v>0</v>
      </c>
      <c r="G588" s="77">
        <v>145275798.88999999</v>
      </c>
      <c r="H588" s="26">
        <v>0</v>
      </c>
      <c r="I588" s="44">
        <v>4.1186682632726589E-2</v>
      </c>
      <c r="J588" s="76">
        <v>691039062.23000002</v>
      </c>
      <c r="K588" s="77">
        <v>691039062.23000002</v>
      </c>
    </row>
    <row r="589" spans="1:11" s="32" customFormat="1" x14ac:dyDescent="0.2">
      <c r="A589" s="33" t="s">
        <v>1163</v>
      </c>
      <c r="B589" s="34" t="s">
        <v>1179</v>
      </c>
      <c r="C589" s="35" t="s">
        <v>1165</v>
      </c>
      <c r="D589" s="35" t="s">
        <v>1180</v>
      </c>
      <c r="E589" s="77">
        <v>111262352.41</v>
      </c>
      <c r="F589" s="77">
        <v>0</v>
      </c>
      <c r="G589" s="77">
        <v>111262352.41</v>
      </c>
      <c r="H589" s="26">
        <v>0</v>
      </c>
      <c r="I589" s="44">
        <v>3.2712992642714094E-2</v>
      </c>
      <c r="J589" s="76">
        <v>548865660.29999995</v>
      </c>
      <c r="K589" s="77">
        <v>548865660.29999995</v>
      </c>
    </row>
    <row r="590" spans="1:11" s="32" customFormat="1" x14ac:dyDescent="0.2">
      <c r="A590" s="33" t="s">
        <v>1163</v>
      </c>
      <c r="B590" s="34" t="s">
        <v>1181</v>
      </c>
      <c r="C590" s="35" t="s">
        <v>1165</v>
      </c>
      <c r="D590" s="35" t="s">
        <v>1182</v>
      </c>
      <c r="E590" s="77">
        <v>47113917.789999999</v>
      </c>
      <c r="F590" s="77">
        <v>0</v>
      </c>
      <c r="G590" s="77">
        <v>47113917.789999999</v>
      </c>
      <c r="H590" s="26">
        <v>0</v>
      </c>
      <c r="I590" s="44">
        <v>1.233535000705923E-2</v>
      </c>
      <c r="J590" s="76">
        <v>206965168.25999999</v>
      </c>
      <c r="K590" s="77">
        <v>206965168.25999999</v>
      </c>
    </row>
    <row r="591" spans="1:11" s="32" customFormat="1" x14ac:dyDescent="0.2">
      <c r="A591" s="33" t="s">
        <v>1163</v>
      </c>
      <c r="B591" s="34" t="s">
        <v>1183</v>
      </c>
      <c r="C591" s="35" t="s">
        <v>1165</v>
      </c>
      <c r="D591" s="35" t="s">
        <v>1184</v>
      </c>
      <c r="E591" s="77">
        <v>83809241.510000005</v>
      </c>
      <c r="F591" s="77">
        <v>0</v>
      </c>
      <c r="G591" s="77">
        <v>83809241.510000005</v>
      </c>
      <c r="H591" s="26">
        <v>0</v>
      </c>
      <c r="I591" s="44">
        <v>2.2333310674077986E-2</v>
      </c>
      <c r="J591" s="76">
        <v>374713113.02999997</v>
      </c>
      <c r="K591" s="77">
        <v>374713113.02999997</v>
      </c>
    </row>
    <row r="592" spans="1:11" s="32" customFormat="1" x14ac:dyDescent="0.2">
      <c r="A592" s="33" t="s">
        <v>1163</v>
      </c>
      <c r="B592" s="34" t="s">
        <v>1185</v>
      </c>
      <c r="C592" s="35" t="s">
        <v>1165</v>
      </c>
      <c r="D592" s="35" t="s">
        <v>1186</v>
      </c>
      <c r="E592" s="77">
        <v>51185393.920000002</v>
      </c>
      <c r="F592" s="77">
        <v>0</v>
      </c>
      <c r="G592" s="77">
        <v>51185393.920000002</v>
      </c>
      <c r="H592" s="26">
        <v>0</v>
      </c>
      <c r="I592" s="44">
        <v>9.0279702361965915E-3</v>
      </c>
      <c r="J592" s="76">
        <v>151473235.69</v>
      </c>
      <c r="K592" s="77">
        <v>151473235.69</v>
      </c>
    </row>
    <row r="593" spans="1:11" s="32" customFormat="1" x14ac:dyDescent="0.2">
      <c r="A593" s="33" t="s">
        <v>1163</v>
      </c>
      <c r="B593" s="34" t="s">
        <v>1187</v>
      </c>
      <c r="C593" s="35" t="s">
        <v>1165</v>
      </c>
      <c r="D593" s="35" t="s">
        <v>1188</v>
      </c>
      <c r="E593" s="77">
        <v>100805671.95999999</v>
      </c>
      <c r="F593" s="77">
        <v>0</v>
      </c>
      <c r="G593" s="77">
        <v>100805671.95999999</v>
      </c>
      <c r="H593" s="26">
        <v>0</v>
      </c>
      <c r="I593" s="44">
        <v>2.4613180365929542E-2</v>
      </c>
      <c r="J593" s="76">
        <v>412965259.43000001</v>
      </c>
      <c r="K593" s="77">
        <v>412965259.43000001</v>
      </c>
    </row>
    <row r="594" spans="1:11" s="32" customFormat="1" x14ac:dyDescent="0.2">
      <c r="A594" s="33" t="s">
        <v>1163</v>
      </c>
      <c r="B594" s="34" t="s">
        <v>1189</v>
      </c>
      <c r="C594" s="35" t="s">
        <v>1165</v>
      </c>
      <c r="D594" s="35" t="s">
        <v>1190</v>
      </c>
      <c r="E594" s="77">
        <v>90264193.359999999</v>
      </c>
      <c r="F594" s="77">
        <v>0</v>
      </c>
      <c r="G594" s="77">
        <v>90264193.359999999</v>
      </c>
      <c r="H594" s="26">
        <v>0</v>
      </c>
      <c r="I594" s="44">
        <v>1.6275445907999939E-2</v>
      </c>
      <c r="J594" s="76">
        <v>273072948.80000001</v>
      </c>
      <c r="K594" s="77">
        <v>273072948.80000001</v>
      </c>
    </row>
    <row r="595" spans="1:11" s="32" customFormat="1" x14ac:dyDescent="0.2">
      <c r="A595" s="33" t="s">
        <v>1163</v>
      </c>
      <c r="B595" s="34" t="s">
        <v>1191</v>
      </c>
      <c r="C595" s="35" t="s">
        <v>1165</v>
      </c>
      <c r="D595" s="35" t="s">
        <v>1192</v>
      </c>
      <c r="E595" s="77">
        <v>81961231.739999995</v>
      </c>
      <c r="F595" s="77">
        <v>0</v>
      </c>
      <c r="G595" s="77">
        <v>81961231.739999995</v>
      </c>
      <c r="H595" s="26">
        <v>0</v>
      </c>
      <c r="I595" s="44">
        <v>2.3290228457584487E-2</v>
      </c>
      <c r="J595" s="76">
        <v>390768486.41000003</v>
      </c>
      <c r="K595" s="77">
        <v>390768486.41000003</v>
      </c>
    </row>
    <row r="596" spans="1:11" s="32" customFormat="1" x14ac:dyDescent="0.2">
      <c r="A596" s="33" t="s">
        <v>1163</v>
      </c>
      <c r="B596" s="34" t="s">
        <v>1193</v>
      </c>
      <c r="C596" s="35" t="s">
        <v>1165</v>
      </c>
      <c r="D596" s="35" t="s">
        <v>1194</v>
      </c>
      <c r="E596" s="77">
        <v>380034604.77999997</v>
      </c>
      <c r="F596" s="77">
        <v>0</v>
      </c>
      <c r="G596" s="77">
        <v>380034604.77999997</v>
      </c>
      <c r="H596" s="26">
        <v>0</v>
      </c>
      <c r="I596" s="44">
        <v>6.2241488399332773E-2</v>
      </c>
      <c r="J596" s="76">
        <v>1044301143.62</v>
      </c>
      <c r="K596" s="77">
        <v>1044301143.62</v>
      </c>
    </row>
    <row r="597" spans="1:11" s="32" customFormat="1" x14ac:dyDescent="0.2">
      <c r="A597" s="33" t="s">
        <v>1163</v>
      </c>
      <c r="B597" s="34" t="s">
        <v>1195</v>
      </c>
      <c r="C597" s="35" t="s">
        <v>1165</v>
      </c>
      <c r="D597" s="35" t="s">
        <v>1196</v>
      </c>
      <c r="E597" s="77">
        <v>43526030.799999997</v>
      </c>
      <c r="F597" s="77">
        <v>0</v>
      </c>
      <c r="G597" s="77">
        <v>43526030.799999997</v>
      </c>
      <c r="H597" s="26">
        <v>0</v>
      </c>
      <c r="I597" s="44">
        <v>1.141242110657345E-2</v>
      </c>
      <c r="J597" s="76">
        <v>191480067.71000001</v>
      </c>
      <c r="K597" s="77">
        <v>191480067.71000001</v>
      </c>
    </row>
    <row r="598" spans="1:11" s="32" customFormat="1" x14ac:dyDescent="0.2">
      <c r="A598" s="33" t="s">
        <v>1163</v>
      </c>
      <c r="B598" s="34" t="s">
        <v>1197</v>
      </c>
      <c r="C598" s="35" t="s">
        <v>1165</v>
      </c>
      <c r="D598" s="35" t="s">
        <v>1198</v>
      </c>
      <c r="E598" s="77">
        <v>90415211.959999993</v>
      </c>
      <c r="F598" s="77">
        <v>0</v>
      </c>
      <c r="G598" s="77">
        <v>90415211.959999993</v>
      </c>
      <c r="H598" s="26">
        <v>0</v>
      </c>
      <c r="I598" s="44">
        <v>2.5638075915477492E-2</v>
      </c>
      <c r="J598" s="76">
        <v>430161178.45999998</v>
      </c>
      <c r="K598" s="77">
        <v>430161178.45999998</v>
      </c>
    </row>
    <row r="599" spans="1:11" s="32" customFormat="1" x14ac:dyDescent="0.2">
      <c r="A599" s="33" t="s">
        <v>1163</v>
      </c>
      <c r="B599" s="34" t="s">
        <v>1199</v>
      </c>
      <c r="C599" s="35" t="s">
        <v>1165</v>
      </c>
      <c r="D599" s="35" t="s">
        <v>1200</v>
      </c>
      <c r="E599" s="77">
        <v>62997367.350000001</v>
      </c>
      <c r="F599" s="77">
        <v>0</v>
      </c>
      <c r="G599" s="77">
        <v>62997367.350000001</v>
      </c>
      <c r="H599" s="26">
        <v>0</v>
      </c>
      <c r="I599" s="44">
        <v>1.7119938924591741E-2</v>
      </c>
      <c r="J599" s="76">
        <v>287242035.13999999</v>
      </c>
      <c r="K599" s="77">
        <v>287242035.13999999</v>
      </c>
    </row>
    <row r="600" spans="1:11" s="32" customFormat="1" x14ac:dyDescent="0.2">
      <c r="A600" s="33" t="s">
        <v>1163</v>
      </c>
      <c r="B600" s="34" t="s">
        <v>1201</v>
      </c>
      <c r="C600" s="35" t="s">
        <v>1165</v>
      </c>
      <c r="D600" s="35" t="s">
        <v>1202</v>
      </c>
      <c r="E600" s="77">
        <v>101802332.69</v>
      </c>
      <c r="F600" s="77">
        <v>0</v>
      </c>
      <c r="G600" s="77">
        <v>101802332.69</v>
      </c>
      <c r="H600" s="26">
        <v>0</v>
      </c>
      <c r="I600" s="44">
        <v>2.7481319186985917E-2</v>
      </c>
      <c r="J600" s="76">
        <v>461087512.42000002</v>
      </c>
      <c r="K600" s="77">
        <v>461087512.42000002</v>
      </c>
    </row>
    <row r="601" spans="1:11" s="32" customFormat="1" x14ac:dyDescent="0.2">
      <c r="A601" s="33" t="s">
        <v>1163</v>
      </c>
      <c r="B601" s="34" t="s">
        <v>1203</v>
      </c>
      <c r="C601" s="35" t="s">
        <v>1165</v>
      </c>
      <c r="D601" s="35" t="s">
        <v>1204</v>
      </c>
      <c r="E601" s="77">
        <v>71823932.040000007</v>
      </c>
      <c r="F601" s="77">
        <v>0</v>
      </c>
      <c r="G601" s="77">
        <v>71823932.040000007</v>
      </c>
      <c r="H601" s="26">
        <v>0</v>
      </c>
      <c r="I601" s="44">
        <v>1.9961932451016792E-2</v>
      </c>
      <c r="J601" s="76">
        <v>334925616.72000003</v>
      </c>
      <c r="K601" s="77">
        <v>334925616.72000003</v>
      </c>
    </row>
    <row r="602" spans="1:11" s="32" customFormat="1" x14ac:dyDescent="0.2">
      <c r="A602" s="33" t="s">
        <v>1163</v>
      </c>
      <c r="B602" s="34" t="s">
        <v>1205</v>
      </c>
      <c r="C602" s="35" t="s">
        <v>1165</v>
      </c>
      <c r="D602" s="35" t="s">
        <v>1206</v>
      </c>
      <c r="E602" s="77">
        <v>69645042.879999995</v>
      </c>
      <c r="F602" s="77">
        <v>0</v>
      </c>
      <c r="G602" s="77">
        <v>69645042.879999995</v>
      </c>
      <c r="H602" s="26">
        <v>0</v>
      </c>
      <c r="I602" s="44">
        <v>1.4147218925010066E-2</v>
      </c>
      <c r="J602" s="76">
        <v>237365096.53999999</v>
      </c>
      <c r="K602" s="77">
        <v>237365096.53999999</v>
      </c>
    </row>
    <row r="603" spans="1:11" s="32" customFormat="1" x14ac:dyDescent="0.2">
      <c r="A603" s="33" t="s">
        <v>1163</v>
      </c>
      <c r="B603" s="34" t="s">
        <v>1207</v>
      </c>
      <c r="C603" s="35" t="s">
        <v>1165</v>
      </c>
      <c r="D603" s="35" t="s">
        <v>1208</v>
      </c>
      <c r="E603" s="77">
        <v>69506944.849999994</v>
      </c>
      <c r="F603" s="77">
        <v>0</v>
      </c>
      <c r="G603" s="77">
        <v>69506944.849999994</v>
      </c>
      <c r="H603" s="26">
        <v>0</v>
      </c>
      <c r="I603" s="44">
        <v>1.8155292591992219E-2</v>
      </c>
      <c r="J603" s="76">
        <v>304613422.72000003</v>
      </c>
      <c r="K603" s="77">
        <v>304613422.72000003</v>
      </c>
    </row>
    <row r="604" spans="1:11" s="32" customFormat="1" x14ac:dyDescent="0.2">
      <c r="A604" s="33" t="s">
        <v>1163</v>
      </c>
      <c r="B604" s="34" t="s">
        <v>1209</v>
      </c>
      <c r="C604" s="35" t="s">
        <v>1165</v>
      </c>
      <c r="D604" s="35" t="s">
        <v>1210</v>
      </c>
      <c r="E604" s="77">
        <v>44169328.399999999</v>
      </c>
      <c r="F604" s="77">
        <v>0</v>
      </c>
      <c r="G604" s="77">
        <v>44169328.399999999</v>
      </c>
      <c r="H604" s="26">
        <v>0</v>
      </c>
      <c r="I604" s="44">
        <v>1.142287922442598E-2</v>
      </c>
      <c r="J604" s="76">
        <v>191655536.27000001</v>
      </c>
      <c r="K604" s="77">
        <v>191655536.27000001</v>
      </c>
    </row>
    <row r="605" spans="1:11" s="32" customFormat="1" x14ac:dyDescent="0.2">
      <c r="A605" s="33" t="s">
        <v>1163</v>
      </c>
      <c r="B605" s="34" t="s">
        <v>1211</v>
      </c>
      <c r="C605" s="35" t="s">
        <v>1165</v>
      </c>
      <c r="D605" s="35" t="s">
        <v>1212</v>
      </c>
      <c r="E605" s="77">
        <v>70005554.060000002</v>
      </c>
      <c r="F605" s="77">
        <v>0</v>
      </c>
      <c r="G605" s="77">
        <v>70005554.060000002</v>
      </c>
      <c r="H605" s="26">
        <v>0</v>
      </c>
      <c r="I605" s="44">
        <v>1.8604991659651012E-2</v>
      </c>
      <c r="J605" s="76">
        <v>312158570.86000001</v>
      </c>
      <c r="K605" s="77">
        <v>312158570.86000001</v>
      </c>
    </row>
    <row r="606" spans="1:11" s="32" customFormat="1" x14ac:dyDescent="0.2">
      <c r="A606" s="33" t="s">
        <v>1163</v>
      </c>
      <c r="B606" s="34" t="s">
        <v>1213</v>
      </c>
      <c r="C606" s="35" t="s">
        <v>1165</v>
      </c>
      <c r="D606" s="35" t="s">
        <v>690</v>
      </c>
      <c r="E606" s="77">
        <v>210656850.11000001</v>
      </c>
      <c r="F606" s="77">
        <v>0</v>
      </c>
      <c r="G606" s="77">
        <v>210656850.11000001</v>
      </c>
      <c r="H606" s="26">
        <v>0</v>
      </c>
      <c r="I606" s="44">
        <v>6.3789289841507224E-2</v>
      </c>
      <c r="J606" s="76">
        <v>1070270490.72</v>
      </c>
      <c r="K606" s="77">
        <v>1070270490.72</v>
      </c>
    </row>
    <row r="607" spans="1:11" s="32" customFormat="1" x14ac:dyDescent="0.2">
      <c r="A607" s="33" t="s">
        <v>1163</v>
      </c>
      <c r="B607" s="34" t="s">
        <v>1214</v>
      </c>
      <c r="C607" s="35" t="s">
        <v>1165</v>
      </c>
      <c r="D607" s="35" t="s">
        <v>1215</v>
      </c>
      <c r="E607" s="77">
        <v>38779922.829999998</v>
      </c>
      <c r="F607" s="77">
        <v>0</v>
      </c>
      <c r="G607" s="77">
        <v>38779922.829999998</v>
      </c>
      <c r="H607" s="26">
        <v>0</v>
      </c>
      <c r="I607" s="44">
        <v>1.0089469198228394E-2</v>
      </c>
      <c r="J607" s="76">
        <v>169283294.68000001</v>
      </c>
      <c r="K607" s="77">
        <v>169283294.68000001</v>
      </c>
    </row>
    <row r="608" spans="1:11" s="32" customFormat="1" x14ac:dyDescent="0.2">
      <c r="A608" s="33" t="s">
        <v>1163</v>
      </c>
      <c r="B608" s="34" t="s">
        <v>1216</v>
      </c>
      <c r="C608" s="35" t="s">
        <v>1165</v>
      </c>
      <c r="D608" s="35" t="s">
        <v>1217</v>
      </c>
      <c r="E608" s="77">
        <v>33977231.109999999</v>
      </c>
      <c r="F608" s="77">
        <v>0</v>
      </c>
      <c r="G608" s="77">
        <v>33977231.109999999</v>
      </c>
      <c r="H608" s="26">
        <v>0</v>
      </c>
      <c r="I608" s="44">
        <v>8.5233660498120149E-3</v>
      </c>
      <c r="J608" s="76">
        <v>143006877.59999999</v>
      </c>
      <c r="K608" s="77">
        <v>143006877.59999999</v>
      </c>
    </row>
    <row r="609" spans="1:11" s="32" customFormat="1" x14ac:dyDescent="0.2">
      <c r="A609" s="33" t="s">
        <v>1163</v>
      </c>
      <c r="B609" s="34" t="s">
        <v>1218</v>
      </c>
      <c r="C609" s="35" t="s">
        <v>1165</v>
      </c>
      <c r="D609" s="35" t="s">
        <v>1219</v>
      </c>
      <c r="E609" s="77">
        <v>189278524.15000001</v>
      </c>
      <c r="F609" s="77">
        <v>0</v>
      </c>
      <c r="G609" s="77">
        <v>189278524.15000001</v>
      </c>
      <c r="H609" s="26">
        <v>0</v>
      </c>
      <c r="I609" s="44">
        <v>4.1701744936963693E-2</v>
      </c>
      <c r="J609" s="76">
        <v>699680888.88</v>
      </c>
      <c r="K609" s="77">
        <v>699680888.88</v>
      </c>
    </row>
    <row r="610" spans="1:11" s="32" customFormat="1" x14ac:dyDescent="0.2">
      <c r="A610" s="33" t="s">
        <v>1163</v>
      </c>
      <c r="B610" s="34" t="s">
        <v>1220</v>
      </c>
      <c r="C610" s="35" t="s">
        <v>1165</v>
      </c>
      <c r="D610" s="35" t="s">
        <v>1221</v>
      </c>
      <c r="E610" s="77">
        <v>89136158.459999993</v>
      </c>
      <c r="F610" s="77">
        <v>0</v>
      </c>
      <c r="G610" s="77">
        <v>89136158.459999993</v>
      </c>
      <c r="H610" s="26">
        <v>0</v>
      </c>
      <c r="I610" s="44">
        <v>2.5028890550567614E-2</v>
      </c>
      <c r="J610" s="76">
        <v>419940134.75</v>
      </c>
      <c r="K610" s="77">
        <v>419940134.75</v>
      </c>
    </row>
    <row r="611" spans="1:11" s="32" customFormat="1" x14ac:dyDescent="0.2">
      <c r="A611" s="33" t="s">
        <v>1163</v>
      </c>
      <c r="B611" s="34" t="s">
        <v>1222</v>
      </c>
      <c r="C611" s="35" t="s">
        <v>1165</v>
      </c>
      <c r="D611" s="35" t="s">
        <v>1223</v>
      </c>
      <c r="E611" s="77">
        <v>57868189.810000002</v>
      </c>
      <c r="F611" s="77">
        <v>0</v>
      </c>
      <c r="G611" s="77">
        <v>57868189.810000002</v>
      </c>
      <c r="H611" s="26">
        <v>0</v>
      </c>
      <c r="I611" s="44">
        <v>1.2923619136264046E-2</v>
      </c>
      <c r="J611" s="76">
        <v>216835274.84</v>
      </c>
      <c r="K611" s="77">
        <v>216835274.84</v>
      </c>
    </row>
    <row r="612" spans="1:11" s="32" customFormat="1" x14ac:dyDescent="0.2">
      <c r="A612" s="33" t="s">
        <v>1224</v>
      </c>
      <c r="B612" s="34" t="s">
        <v>1225</v>
      </c>
      <c r="C612" s="35" t="s">
        <v>1226</v>
      </c>
      <c r="D612" s="35" t="s">
        <v>1227</v>
      </c>
      <c r="E612" s="77">
        <v>3906657951.1300001</v>
      </c>
      <c r="F612" s="77">
        <v>0</v>
      </c>
      <c r="G612" s="77">
        <v>3906657951.1300001</v>
      </c>
      <c r="H612" s="26">
        <v>878882288</v>
      </c>
      <c r="I612" s="44">
        <v>0.22872459127734923</v>
      </c>
      <c r="J612" s="76">
        <v>13256261785.110001</v>
      </c>
      <c r="K612" s="77">
        <v>14135144073.110001</v>
      </c>
    </row>
    <row r="613" spans="1:11" s="32" customFormat="1" x14ac:dyDescent="0.2">
      <c r="A613" s="33" t="s">
        <v>1224</v>
      </c>
      <c r="B613" s="34" t="s">
        <v>1228</v>
      </c>
      <c r="C613" s="35" t="s">
        <v>1226</v>
      </c>
      <c r="D613" s="35" t="s">
        <v>1229</v>
      </c>
      <c r="E613" s="77">
        <v>416358314.58999997</v>
      </c>
      <c r="F613" s="77">
        <v>0</v>
      </c>
      <c r="G613" s="77">
        <v>416358314.58999997</v>
      </c>
      <c r="H613" s="26">
        <v>0</v>
      </c>
      <c r="I613" s="44">
        <v>3.6808082278173969E-2</v>
      </c>
      <c r="J613" s="76">
        <v>2133297393.8800001</v>
      </c>
      <c r="K613" s="77">
        <v>2133297393.8800001</v>
      </c>
    </row>
    <row r="614" spans="1:11" s="32" customFormat="1" x14ac:dyDescent="0.2">
      <c r="A614" s="33" t="s">
        <v>1224</v>
      </c>
      <c r="B614" s="34" t="s">
        <v>1230</v>
      </c>
      <c r="C614" s="35" t="s">
        <v>1226</v>
      </c>
      <c r="D614" s="35" t="s">
        <v>1231</v>
      </c>
      <c r="E614" s="77">
        <v>83500359.430000007</v>
      </c>
      <c r="F614" s="77">
        <v>0</v>
      </c>
      <c r="G614" s="77">
        <v>83500359.430000007</v>
      </c>
      <c r="H614" s="26">
        <v>0</v>
      </c>
      <c r="I614" s="44">
        <v>8.9579391646048608E-3</v>
      </c>
      <c r="J614" s="76">
        <v>519178047.08999997</v>
      </c>
      <c r="K614" s="77">
        <v>519178047.08999997</v>
      </c>
    </row>
    <row r="615" spans="1:11" s="32" customFormat="1" x14ac:dyDescent="0.2">
      <c r="A615" s="33" t="s">
        <v>1224</v>
      </c>
      <c r="B615" s="34" t="s">
        <v>1232</v>
      </c>
      <c r="C615" s="35" t="s">
        <v>1226</v>
      </c>
      <c r="D615" s="35" t="s">
        <v>1233</v>
      </c>
      <c r="E615" s="77">
        <v>148881800.91999999</v>
      </c>
      <c r="F615" s="77">
        <v>0</v>
      </c>
      <c r="G615" s="77">
        <v>148881800.91999999</v>
      </c>
      <c r="H615" s="26">
        <v>0</v>
      </c>
      <c r="I615" s="44">
        <v>1.3972978217629651E-2</v>
      </c>
      <c r="J615" s="76">
        <v>809836214.52999997</v>
      </c>
      <c r="K615" s="77">
        <v>809836214.52999997</v>
      </c>
    </row>
    <row r="616" spans="1:11" s="32" customFormat="1" x14ac:dyDescent="0.2">
      <c r="A616" s="33" t="s">
        <v>1224</v>
      </c>
      <c r="B616" s="34" t="s">
        <v>1234</v>
      </c>
      <c r="C616" s="35" t="s">
        <v>1226</v>
      </c>
      <c r="D616" s="35" t="s">
        <v>1235</v>
      </c>
      <c r="E616" s="77">
        <v>192783616.36000001</v>
      </c>
      <c r="F616" s="77">
        <v>0</v>
      </c>
      <c r="G616" s="77">
        <v>192783616.36000001</v>
      </c>
      <c r="H616" s="26">
        <v>0</v>
      </c>
      <c r="I616" s="44">
        <v>2.7036336292630865E-2</v>
      </c>
      <c r="J616" s="76">
        <v>1566953293.5</v>
      </c>
      <c r="K616" s="77">
        <v>1566953293.5</v>
      </c>
    </row>
    <row r="617" spans="1:11" s="32" customFormat="1" x14ac:dyDescent="0.2">
      <c r="A617" s="33" t="s">
        <v>1224</v>
      </c>
      <c r="B617" s="34" t="s">
        <v>1236</v>
      </c>
      <c r="C617" s="35" t="s">
        <v>1226</v>
      </c>
      <c r="D617" s="35" t="s">
        <v>1237</v>
      </c>
      <c r="E617" s="77">
        <v>22954668.989999998</v>
      </c>
      <c r="F617" s="77">
        <v>0</v>
      </c>
      <c r="G617" s="77">
        <v>22954668.989999998</v>
      </c>
      <c r="H617" s="26">
        <v>0</v>
      </c>
      <c r="I617" s="44">
        <v>2.7215834667442874E-3</v>
      </c>
      <c r="J617" s="76">
        <v>157735653.62</v>
      </c>
      <c r="K617" s="77">
        <v>157735653.62</v>
      </c>
    </row>
    <row r="618" spans="1:11" s="32" customFormat="1" x14ac:dyDescent="0.2">
      <c r="A618" s="33" t="s">
        <v>1224</v>
      </c>
      <c r="B618" s="34" t="s">
        <v>1238</v>
      </c>
      <c r="C618" s="35" t="s">
        <v>1226</v>
      </c>
      <c r="D618" s="35" t="s">
        <v>1239</v>
      </c>
      <c r="E618" s="77">
        <v>54674035.079999998</v>
      </c>
      <c r="F618" s="77">
        <v>0</v>
      </c>
      <c r="G618" s="77">
        <v>54674035.079999998</v>
      </c>
      <c r="H618" s="26">
        <v>0</v>
      </c>
      <c r="I618" s="44">
        <v>6.594139620627759E-3</v>
      </c>
      <c r="J618" s="76">
        <v>382178586.79000002</v>
      </c>
      <c r="K618" s="77">
        <v>382178586.79000002</v>
      </c>
    </row>
    <row r="619" spans="1:11" s="32" customFormat="1" x14ac:dyDescent="0.2">
      <c r="A619" s="33" t="s">
        <v>1224</v>
      </c>
      <c r="B619" s="34" t="s">
        <v>1240</v>
      </c>
      <c r="C619" s="35" t="s">
        <v>1226</v>
      </c>
      <c r="D619" s="35" t="s">
        <v>1241</v>
      </c>
      <c r="E619" s="77">
        <v>402040096.29000002</v>
      </c>
      <c r="F619" s="77">
        <v>0</v>
      </c>
      <c r="G619" s="77">
        <v>402040096.29000002</v>
      </c>
      <c r="H619" s="26">
        <v>0</v>
      </c>
      <c r="I619" s="44">
        <v>2.8200650075195264E-2</v>
      </c>
      <c r="J619" s="76">
        <v>1634433787.02</v>
      </c>
      <c r="K619" s="77">
        <v>1634433787.02</v>
      </c>
    </row>
    <row r="620" spans="1:11" s="32" customFormat="1" x14ac:dyDescent="0.2">
      <c r="A620" s="33" t="s">
        <v>1224</v>
      </c>
      <c r="B620" s="34" t="s">
        <v>1242</v>
      </c>
      <c r="C620" s="35" t="s">
        <v>1226</v>
      </c>
      <c r="D620" s="35" t="s">
        <v>1243</v>
      </c>
      <c r="E620" s="77">
        <v>61463629.829999998</v>
      </c>
      <c r="F620" s="77">
        <v>0</v>
      </c>
      <c r="G620" s="77">
        <v>61463629.829999998</v>
      </c>
      <c r="H620" s="26">
        <v>0</v>
      </c>
      <c r="I620" s="44">
        <v>7.1629554164847429E-3</v>
      </c>
      <c r="J620" s="76">
        <v>415145619.56999999</v>
      </c>
      <c r="K620" s="77">
        <v>415145619.56999999</v>
      </c>
    </row>
    <row r="621" spans="1:11" s="32" customFormat="1" x14ac:dyDescent="0.2">
      <c r="A621" s="33" t="s">
        <v>1224</v>
      </c>
      <c r="B621" s="34" t="s">
        <v>1244</v>
      </c>
      <c r="C621" s="35" t="s">
        <v>1226</v>
      </c>
      <c r="D621" s="35" t="s">
        <v>1245</v>
      </c>
      <c r="E621" s="77">
        <v>32368143.23</v>
      </c>
      <c r="F621" s="77">
        <v>0</v>
      </c>
      <c r="G621" s="77">
        <v>32368143.23</v>
      </c>
      <c r="H621" s="26">
        <v>0</v>
      </c>
      <c r="I621" s="44">
        <v>4.1223984863920831E-3</v>
      </c>
      <c r="J621" s="76">
        <v>238923122.40000001</v>
      </c>
      <c r="K621" s="77">
        <v>238923122.40000001</v>
      </c>
    </row>
    <row r="622" spans="1:11" s="32" customFormat="1" x14ac:dyDescent="0.2">
      <c r="A622" s="33" t="s">
        <v>1224</v>
      </c>
      <c r="B622" s="34" t="s">
        <v>1246</v>
      </c>
      <c r="C622" s="35" t="s">
        <v>1226</v>
      </c>
      <c r="D622" s="35" t="s">
        <v>1247</v>
      </c>
      <c r="E622" s="77">
        <v>1032338012.4400001</v>
      </c>
      <c r="F622" s="77">
        <v>0</v>
      </c>
      <c r="G622" s="77">
        <v>1032338012.4400001</v>
      </c>
      <c r="H622" s="26">
        <v>0</v>
      </c>
      <c r="I622" s="44">
        <v>7.3893901906563822E-2</v>
      </c>
      <c r="J622" s="76">
        <v>4282691697.1500001</v>
      </c>
      <c r="K622" s="77">
        <v>4282691697.1500001</v>
      </c>
    </row>
    <row r="623" spans="1:11" s="32" customFormat="1" x14ac:dyDescent="0.2">
      <c r="A623" s="33" t="s">
        <v>1224</v>
      </c>
      <c r="B623" s="34" t="s">
        <v>1248</v>
      </c>
      <c r="C623" s="35" t="s">
        <v>1226</v>
      </c>
      <c r="D623" s="35" t="s">
        <v>1249</v>
      </c>
      <c r="E623" s="77">
        <v>247660265.19</v>
      </c>
      <c r="F623" s="77">
        <v>0</v>
      </c>
      <c r="G623" s="77">
        <v>247660265.19</v>
      </c>
      <c r="H623" s="26">
        <v>0</v>
      </c>
      <c r="I623" s="44">
        <v>2.2799932081696016E-2</v>
      </c>
      <c r="J623" s="76">
        <v>1321422706.0999999</v>
      </c>
      <c r="K623" s="77">
        <v>1321422706.0999999</v>
      </c>
    </row>
    <row r="624" spans="1:11" s="32" customFormat="1" x14ac:dyDescent="0.2">
      <c r="A624" s="33" t="s">
        <v>1224</v>
      </c>
      <c r="B624" s="34" t="s">
        <v>1250</v>
      </c>
      <c r="C624" s="35" t="s">
        <v>1226</v>
      </c>
      <c r="D624" s="35" t="s">
        <v>121</v>
      </c>
      <c r="E624" s="77">
        <v>207775784.38</v>
      </c>
      <c r="F624" s="77">
        <v>0</v>
      </c>
      <c r="G624" s="77">
        <v>207775784.38</v>
      </c>
      <c r="H624" s="26">
        <v>0</v>
      </c>
      <c r="I624" s="44">
        <v>2.0394896424586428E-2</v>
      </c>
      <c r="J624" s="76">
        <v>1182033311.6600001</v>
      </c>
      <c r="K624" s="77">
        <v>1182033311.6600001</v>
      </c>
    </row>
    <row r="625" spans="1:11" s="32" customFormat="1" x14ac:dyDescent="0.2">
      <c r="A625" s="33" t="s">
        <v>1224</v>
      </c>
      <c r="B625" s="34" t="s">
        <v>1251</v>
      </c>
      <c r="C625" s="35" t="s">
        <v>1226</v>
      </c>
      <c r="D625" s="35" t="s">
        <v>1252</v>
      </c>
      <c r="E625" s="77">
        <v>55341464.57</v>
      </c>
      <c r="F625" s="77">
        <v>0</v>
      </c>
      <c r="G625" s="77">
        <v>55341464.57</v>
      </c>
      <c r="H625" s="26">
        <v>0</v>
      </c>
      <c r="I625" s="44">
        <v>6.81487410857226E-3</v>
      </c>
      <c r="J625" s="76">
        <v>394971763.69</v>
      </c>
      <c r="K625" s="77">
        <v>394971763.69</v>
      </c>
    </row>
    <row r="626" spans="1:11" s="32" customFormat="1" x14ac:dyDescent="0.2">
      <c r="A626" s="33" t="s">
        <v>1224</v>
      </c>
      <c r="B626" s="34" t="s">
        <v>1253</v>
      </c>
      <c r="C626" s="35" t="s">
        <v>1226</v>
      </c>
      <c r="D626" s="35" t="s">
        <v>1254</v>
      </c>
      <c r="E626" s="77">
        <v>97687558.75</v>
      </c>
      <c r="F626" s="77">
        <v>0</v>
      </c>
      <c r="G626" s="77">
        <v>97687558.75</v>
      </c>
      <c r="H626" s="26">
        <v>0</v>
      </c>
      <c r="I626" s="44">
        <v>1.1402998107990104E-2</v>
      </c>
      <c r="J626" s="76">
        <v>660887083.5</v>
      </c>
      <c r="K626" s="77">
        <v>660887083.5</v>
      </c>
    </row>
    <row r="627" spans="1:11" s="32" customFormat="1" x14ac:dyDescent="0.2">
      <c r="A627" s="33" t="s">
        <v>1224</v>
      </c>
      <c r="B627" s="34" t="s">
        <v>1255</v>
      </c>
      <c r="C627" s="35" t="s">
        <v>1226</v>
      </c>
      <c r="D627" s="35" t="s">
        <v>1256</v>
      </c>
      <c r="E627" s="77">
        <v>340849937.45999998</v>
      </c>
      <c r="F627" s="77">
        <v>0</v>
      </c>
      <c r="G627" s="77">
        <v>340849937.45999998</v>
      </c>
      <c r="H627" s="26">
        <v>0</v>
      </c>
      <c r="I627" s="44">
        <v>3.1138116722456703E-2</v>
      </c>
      <c r="J627" s="76">
        <v>1804681448.8199999</v>
      </c>
      <c r="K627" s="77">
        <v>1804681448.8199999</v>
      </c>
    </row>
    <row r="628" spans="1:11" s="32" customFormat="1" x14ac:dyDescent="0.2">
      <c r="A628" s="33" t="s">
        <v>1224</v>
      </c>
      <c r="B628" s="34" t="s">
        <v>1257</v>
      </c>
      <c r="C628" s="35" t="s">
        <v>1226</v>
      </c>
      <c r="D628" s="35" t="s">
        <v>1258</v>
      </c>
      <c r="E628" s="77">
        <v>141779329.81999999</v>
      </c>
      <c r="F628" s="77">
        <v>0</v>
      </c>
      <c r="G628" s="77">
        <v>141779329.81999999</v>
      </c>
      <c r="H628" s="26">
        <v>0</v>
      </c>
      <c r="I628" s="44">
        <v>1.6356182991316158E-2</v>
      </c>
      <c r="J628" s="76">
        <v>947960349.73000002</v>
      </c>
      <c r="K628" s="77">
        <v>947960349.73000002</v>
      </c>
    </row>
    <row r="629" spans="1:11" s="32" customFormat="1" x14ac:dyDescent="0.2">
      <c r="A629" s="33" t="s">
        <v>1224</v>
      </c>
      <c r="B629" s="34" t="s">
        <v>1259</v>
      </c>
      <c r="C629" s="35" t="s">
        <v>1226</v>
      </c>
      <c r="D629" s="35" t="s">
        <v>1260</v>
      </c>
      <c r="E629" s="77">
        <v>853188175.02999997</v>
      </c>
      <c r="F629" s="77">
        <v>0</v>
      </c>
      <c r="G629" s="77">
        <v>853188175.02999997</v>
      </c>
      <c r="H629" s="26">
        <v>0</v>
      </c>
      <c r="I629" s="44">
        <v>6.5396836947557366E-2</v>
      </c>
      <c r="J629" s="76">
        <v>3790224678.7399998</v>
      </c>
      <c r="K629" s="77">
        <v>3790224678.7399998</v>
      </c>
    </row>
    <row r="630" spans="1:11" s="32" customFormat="1" x14ac:dyDescent="0.2">
      <c r="A630" s="33" t="s">
        <v>1224</v>
      </c>
      <c r="B630" s="34" t="s">
        <v>1261</v>
      </c>
      <c r="C630" s="35" t="s">
        <v>1226</v>
      </c>
      <c r="D630" s="35" t="s">
        <v>1262</v>
      </c>
      <c r="E630" s="77">
        <v>50626309.630000003</v>
      </c>
      <c r="F630" s="77">
        <v>0</v>
      </c>
      <c r="G630" s="77">
        <v>50626309.630000003</v>
      </c>
      <c r="H630" s="26">
        <v>0</v>
      </c>
      <c r="I630" s="44">
        <v>6.4522388783777229E-3</v>
      </c>
      <c r="J630" s="76">
        <v>373954401.63999999</v>
      </c>
      <c r="K630" s="77">
        <v>373954401.63999999</v>
      </c>
    </row>
    <row r="631" spans="1:11" s="32" customFormat="1" x14ac:dyDescent="0.2">
      <c r="A631" s="33" t="s">
        <v>1224</v>
      </c>
      <c r="B631" s="34" t="s">
        <v>1263</v>
      </c>
      <c r="C631" s="35" t="s">
        <v>1226</v>
      </c>
      <c r="D631" s="35" t="s">
        <v>1264</v>
      </c>
      <c r="E631" s="77">
        <v>102454592.79000001</v>
      </c>
      <c r="F631" s="77">
        <v>0</v>
      </c>
      <c r="G631" s="77">
        <v>102454592.79000001</v>
      </c>
      <c r="H631" s="26">
        <v>0</v>
      </c>
      <c r="I631" s="44">
        <v>1.3042740018434968E-2</v>
      </c>
      <c r="J631" s="76">
        <v>755922111.88999999</v>
      </c>
      <c r="K631" s="77">
        <v>755922111.88999999</v>
      </c>
    </row>
    <row r="632" spans="1:11" s="32" customFormat="1" x14ac:dyDescent="0.2">
      <c r="A632" s="33" t="s">
        <v>1224</v>
      </c>
      <c r="B632" s="34" t="s">
        <v>1265</v>
      </c>
      <c r="C632" s="35" t="s">
        <v>1226</v>
      </c>
      <c r="D632" s="35" t="s">
        <v>1266</v>
      </c>
      <c r="E632" s="77">
        <v>49625579.979999997</v>
      </c>
      <c r="F632" s="77">
        <v>0</v>
      </c>
      <c r="G632" s="77">
        <v>49625579.979999997</v>
      </c>
      <c r="H632" s="26">
        <v>0</v>
      </c>
      <c r="I632" s="44">
        <v>5.1727065444137198E-3</v>
      </c>
      <c r="J632" s="76">
        <v>299796150.94</v>
      </c>
      <c r="K632" s="77">
        <v>299796150.94</v>
      </c>
    </row>
    <row r="633" spans="1:11" s="32" customFormat="1" x14ac:dyDescent="0.2">
      <c r="A633" s="33" t="s">
        <v>1224</v>
      </c>
      <c r="B633" s="34" t="s">
        <v>1267</v>
      </c>
      <c r="C633" s="35" t="s">
        <v>1226</v>
      </c>
      <c r="D633" s="35" t="s">
        <v>1268</v>
      </c>
      <c r="E633" s="77">
        <v>178866684.47</v>
      </c>
      <c r="F633" s="77">
        <v>0</v>
      </c>
      <c r="G633" s="77">
        <v>178866684.47</v>
      </c>
      <c r="H633" s="26">
        <v>0</v>
      </c>
      <c r="I633" s="44">
        <v>1.7941347693203318E-2</v>
      </c>
      <c r="J633" s="76">
        <v>1039832229.98</v>
      </c>
      <c r="K633" s="77">
        <v>1039832229.98</v>
      </c>
    </row>
    <row r="634" spans="1:11" s="32" customFormat="1" x14ac:dyDescent="0.2">
      <c r="A634" s="33" t="s">
        <v>1224</v>
      </c>
      <c r="B634" s="34" t="s">
        <v>1269</v>
      </c>
      <c r="C634" s="35" t="s">
        <v>1226</v>
      </c>
      <c r="D634" s="35" t="s">
        <v>686</v>
      </c>
      <c r="E634" s="77">
        <v>98380638.200000003</v>
      </c>
      <c r="F634" s="77">
        <v>0</v>
      </c>
      <c r="G634" s="77">
        <v>98380638.200000003</v>
      </c>
      <c r="H634" s="26">
        <v>0</v>
      </c>
      <c r="I634" s="44">
        <v>1.3327754329791879E-2</v>
      </c>
      <c r="J634" s="76">
        <v>772440774.37</v>
      </c>
      <c r="K634" s="77">
        <v>772440774.37</v>
      </c>
    </row>
    <row r="635" spans="1:11" s="32" customFormat="1" x14ac:dyDescent="0.2">
      <c r="A635" s="33" t="s">
        <v>1224</v>
      </c>
      <c r="B635" s="34" t="s">
        <v>1270</v>
      </c>
      <c r="C635" s="35" t="s">
        <v>1226</v>
      </c>
      <c r="D635" s="35" t="s">
        <v>1271</v>
      </c>
      <c r="E635" s="77">
        <v>105951488.31999999</v>
      </c>
      <c r="F635" s="77">
        <v>0</v>
      </c>
      <c r="G635" s="77">
        <v>105951488.31999999</v>
      </c>
      <c r="H635" s="26">
        <v>0</v>
      </c>
      <c r="I635" s="44">
        <v>1.3224664046960656E-2</v>
      </c>
      <c r="J635" s="76">
        <v>766465939</v>
      </c>
      <c r="K635" s="77">
        <v>766465939</v>
      </c>
    </row>
    <row r="636" spans="1:11" s="32" customFormat="1" x14ac:dyDescent="0.2">
      <c r="A636" s="33" t="s">
        <v>1224</v>
      </c>
      <c r="B636" s="34" t="s">
        <v>1272</v>
      </c>
      <c r="C636" s="35" t="s">
        <v>1226</v>
      </c>
      <c r="D636" s="35" t="s">
        <v>1273</v>
      </c>
      <c r="E636" s="77">
        <v>1712325195.1199999</v>
      </c>
      <c r="F636" s="77">
        <v>0</v>
      </c>
      <c r="G636" s="77">
        <v>1712325195.1199999</v>
      </c>
      <c r="H636" s="26">
        <v>0</v>
      </c>
      <c r="I636" s="44">
        <v>0.13659341192451366</v>
      </c>
      <c r="J636" s="76">
        <v>7916586565.8800001</v>
      </c>
      <c r="K636" s="77">
        <v>7916586565.8800001</v>
      </c>
    </row>
    <row r="637" spans="1:11" s="32" customFormat="1" x14ac:dyDescent="0.2">
      <c r="A637" s="33" t="s">
        <v>1224</v>
      </c>
      <c r="B637" s="34" t="s">
        <v>1274</v>
      </c>
      <c r="C637" s="35" t="s">
        <v>1226</v>
      </c>
      <c r="D637" s="35" t="s">
        <v>1275</v>
      </c>
      <c r="E637" s="77">
        <v>174181181.68000001</v>
      </c>
      <c r="F637" s="77">
        <v>0</v>
      </c>
      <c r="G637" s="77">
        <v>174181181.68000001</v>
      </c>
      <c r="H637" s="26">
        <v>0</v>
      </c>
      <c r="I637" s="44">
        <v>1.6659389705525638E-2</v>
      </c>
      <c r="J637" s="76">
        <v>965533394.91999996</v>
      </c>
      <c r="K637" s="77">
        <v>965533394.91999996</v>
      </c>
    </row>
    <row r="638" spans="1:11" s="32" customFormat="1" x14ac:dyDescent="0.2">
      <c r="A638" s="33" t="s">
        <v>1224</v>
      </c>
      <c r="B638" s="34" t="s">
        <v>1276</v>
      </c>
      <c r="C638" s="35" t="s">
        <v>1226</v>
      </c>
      <c r="D638" s="35" t="s">
        <v>1277</v>
      </c>
      <c r="E638" s="77">
        <v>121543989.84</v>
      </c>
      <c r="F638" s="77">
        <v>0</v>
      </c>
      <c r="G638" s="77">
        <v>121543989.84</v>
      </c>
      <c r="H638" s="26">
        <v>0</v>
      </c>
      <c r="I638" s="44">
        <v>1.4465385921505846E-2</v>
      </c>
      <c r="J638" s="76">
        <v>838374839.91999996</v>
      </c>
      <c r="K638" s="77">
        <v>838374839.91999996</v>
      </c>
    </row>
    <row r="639" spans="1:11" s="32" customFormat="1" x14ac:dyDescent="0.2">
      <c r="A639" s="33" t="s">
        <v>1224</v>
      </c>
      <c r="B639" s="34" t="s">
        <v>1278</v>
      </c>
      <c r="C639" s="35" t="s">
        <v>1226</v>
      </c>
      <c r="D639" s="35" t="s">
        <v>1279</v>
      </c>
      <c r="E639" s="77">
        <v>396994599.27999997</v>
      </c>
      <c r="F639" s="77">
        <v>0</v>
      </c>
      <c r="G639" s="77">
        <v>396994599.27999997</v>
      </c>
      <c r="H639" s="26">
        <v>0</v>
      </c>
      <c r="I639" s="44">
        <v>3.6679522631349146E-2</v>
      </c>
      <c r="J639" s="76">
        <v>2125846422.72</v>
      </c>
      <c r="K639" s="77">
        <v>2125846422.72</v>
      </c>
    </row>
    <row r="640" spans="1:11" s="32" customFormat="1" x14ac:dyDescent="0.2">
      <c r="A640" s="33" t="s">
        <v>1224</v>
      </c>
      <c r="B640" s="34" t="s">
        <v>1280</v>
      </c>
      <c r="C640" s="35" t="s">
        <v>1226</v>
      </c>
      <c r="D640" s="35" t="s">
        <v>583</v>
      </c>
      <c r="E640" s="77">
        <v>88052405.519999996</v>
      </c>
      <c r="F640" s="77">
        <v>0</v>
      </c>
      <c r="G640" s="77">
        <v>88052405.519999996</v>
      </c>
      <c r="H640" s="26">
        <v>0</v>
      </c>
      <c r="I640" s="44">
        <v>1.2034880900402658E-2</v>
      </c>
      <c r="J640" s="76">
        <v>697509309.67999995</v>
      </c>
      <c r="K640" s="77">
        <v>697509309.67999995</v>
      </c>
    </row>
    <row r="641" spans="1:11" s="32" customFormat="1" x14ac:dyDescent="0.2">
      <c r="A641" s="33" t="s">
        <v>1224</v>
      </c>
      <c r="B641" s="34" t="s">
        <v>1281</v>
      </c>
      <c r="C641" s="35" t="s">
        <v>1226</v>
      </c>
      <c r="D641" s="35" t="s">
        <v>1282</v>
      </c>
      <c r="E641" s="77">
        <v>175214458.22</v>
      </c>
      <c r="F641" s="77">
        <v>0</v>
      </c>
      <c r="G641" s="77">
        <v>175214458.22</v>
      </c>
      <c r="H641" s="26">
        <v>0</v>
      </c>
      <c r="I641" s="44">
        <v>2.4393586571581041E-2</v>
      </c>
      <c r="J641" s="76">
        <v>1413786631.6199999</v>
      </c>
      <c r="K641" s="77">
        <v>1413786631.6199999</v>
      </c>
    </row>
    <row r="642" spans="1:11" s="32" customFormat="1" x14ac:dyDescent="0.2">
      <c r="A642" s="33" t="s">
        <v>1224</v>
      </c>
      <c r="B642" s="34" t="s">
        <v>1283</v>
      </c>
      <c r="C642" s="35" t="s">
        <v>1226</v>
      </c>
      <c r="D642" s="35" t="s">
        <v>1284</v>
      </c>
      <c r="E642" s="77">
        <v>129620850.59999999</v>
      </c>
      <c r="F642" s="77">
        <v>0</v>
      </c>
      <c r="G642" s="77">
        <v>129620850.59999999</v>
      </c>
      <c r="H642" s="26">
        <v>0</v>
      </c>
      <c r="I642" s="44">
        <v>1.7407703876194634E-2</v>
      </c>
      <c r="J642" s="76">
        <v>1008903670.4400001</v>
      </c>
      <c r="K642" s="77">
        <v>1008903670.4400001</v>
      </c>
    </row>
    <row r="643" spans="1:11" s="32" customFormat="1" x14ac:dyDescent="0.2">
      <c r="A643" s="33" t="s">
        <v>1224</v>
      </c>
      <c r="B643" s="34" t="s">
        <v>1285</v>
      </c>
      <c r="C643" s="35" t="s">
        <v>1226</v>
      </c>
      <c r="D643" s="35" t="s">
        <v>1286</v>
      </c>
      <c r="E643" s="77">
        <v>71352769.140000001</v>
      </c>
      <c r="F643" s="77">
        <v>0</v>
      </c>
      <c r="G643" s="77">
        <v>71352769.140000001</v>
      </c>
      <c r="H643" s="26">
        <v>0</v>
      </c>
      <c r="I643" s="44">
        <v>8.8439334400620961E-3</v>
      </c>
      <c r="J643" s="76">
        <v>512570582.10000002</v>
      </c>
      <c r="K643" s="77">
        <v>512570582.10000002</v>
      </c>
    </row>
    <row r="644" spans="1:11" s="32" customFormat="1" x14ac:dyDescent="0.2">
      <c r="A644" s="33" t="s">
        <v>1224</v>
      </c>
      <c r="B644" s="34" t="s">
        <v>1287</v>
      </c>
      <c r="C644" s="35" t="s">
        <v>1226</v>
      </c>
      <c r="D644" s="35" t="s">
        <v>1288</v>
      </c>
      <c r="E644" s="77">
        <v>87298932.430000007</v>
      </c>
      <c r="F644" s="77">
        <v>0</v>
      </c>
      <c r="G644" s="77">
        <v>87298932.430000007</v>
      </c>
      <c r="H644" s="26">
        <v>0</v>
      </c>
      <c r="I644" s="44">
        <v>1.0914228884684423E-2</v>
      </c>
      <c r="J644" s="76">
        <v>632559334.65999997</v>
      </c>
      <c r="K644" s="77">
        <v>632559334.65999997</v>
      </c>
    </row>
    <row r="645" spans="1:11" s="32" customFormat="1" x14ac:dyDescent="0.2">
      <c r="A645" s="33" t="s">
        <v>1224</v>
      </c>
      <c r="B645" s="34" t="s">
        <v>1289</v>
      </c>
      <c r="C645" s="35" t="s">
        <v>1226</v>
      </c>
      <c r="D645" s="35" t="s">
        <v>1290</v>
      </c>
      <c r="E645" s="77">
        <v>62638713.600000001</v>
      </c>
      <c r="F645" s="77">
        <v>0</v>
      </c>
      <c r="G645" s="77">
        <v>62638713.600000001</v>
      </c>
      <c r="H645" s="26">
        <v>0</v>
      </c>
      <c r="I645" s="44">
        <v>7.7487507883374574E-3</v>
      </c>
      <c r="J645" s="76">
        <v>449096742.87</v>
      </c>
      <c r="K645" s="77">
        <v>449096742.87</v>
      </c>
    </row>
    <row r="646" spans="1:11" s="32" customFormat="1" x14ac:dyDescent="0.2">
      <c r="A646" s="33" t="s">
        <v>1224</v>
      </c>
      <c r="B646" s="34" t="s">
        <v>1291</v>
      </c>
      <c r="C646" s="35" t="s">
        <v>1226</v>
      </c>
      <c r="D646" s="35" t="s">
        <v>1292</v>
      </c>
      <c r="E646" s="77">
        <v>184877307.75</v>
      </c>
      <c r="F646" s="77">
        <v>0</v>
      </c>
      <c r="G646" s="77">
        <v>184877307.75</v>
      </c>
      <c r="H646" s="26">
        <v>0</v>
      </c>
      <c r="I646" s="44">
        <v>2.0574394799398439E-2</v>
      </c>
      <c r="J646" s="76">
        <v>1192436554.4100001</v>
      </c>
      <c r="K646" s="77">
        <v>1192436554.4100001</v>
      </c>
    </row>
    <row r="647" spans="1:11" s="32" customFormat="1" x14ac:dyDescent="0.2">
      <c r="A647" s="33" t="s">
        <v>1224</v>
      </c>
      <c r="B647" s="34" t="s">
        <v>1293</v>
      </c>
      <c r="C647" s="35" t="s">
        <v>1226</v>
      </c>
      <c r="D647" s="35" t="s">
        <v>1294</v>
      </c>
      <c r="E647" s="77">
        <v>62125438.390000001</v>
      </c>
      <c r="F647" s="77">
        <v>0</v>
      </c>
      <c r="G647" s="77">
        <v>62125438.390000001</v>
      </c>
      <c r="H647" s="26">
        <v>0</v>
      </c>
      <c r="I647" s="44">
        <v>6.4013001503905303E-3</v>
      </c>
      <c r="J647" s="76">
        <v>371002130.05000001</v>
      </c>
      <c r="K647" s="77">
        <v>371002130.05000001</v>
      </c>
    </row>
    <row r="648" spans="1:11" s="32" customFormat="1" x14ac:dyDescent="0.2">
      <c r="A648" s="33" t="s">
        <v>1224</v>
      </c>
      <c r="B648" s="34" t="s">
        <v>1295</v>
      </c>
      <c r="C648" s="35" t="s">
        <v>1226</v>
      </c>
      <c r="D648" s="35" t="s">
        <v>1296</v>
      </c>
      <c r="E648" s="77">
        <v>51755535.689999998</v>
      </c>
      <c r="F648" s="77">
        <v>0</v>
      </c>
      <c r="G648" s="77">
        <v>51755535.689999998</v>
      </c>
      <c r="H648" s="26">
        <v>0</v>
      </c>
      <c r="I648" s="44">
        <v>5.6226653083005871E-3</v>
      </c>
      <c r="J648" s="76">
        <v>325874550</v>
      </c>
      <c r="K648" s="77">
        <v>325874550</v>
      </c>
    </row>
    <row r="649" spans="1:11" s="32" customFormat="1" x14ac:dyDescent="0.2">
      <c r="A649" s="33" t="s">
        <v>1297</v>
      </c>
      <c r="B649" s="34" t="s">
        <v>1298</v>
      </c>
      <c r="C649" s="35" t="s">
        <v>1299</v>
      </c>
      <c r="D649" s="35" t="s">
        <v>1300</v>
      </c>
      <c r="E649" s="77">
        <v>2465320353.8499999</v>
      </c>
      <c r="F649" s="77">
        <v>297555400.19999999</v>
      </c>
      <c r="G649" s="77">
        <v>2762875754.0499997</v>
      </c>
      <c r="H649" s="26">
        <v>776999145</v>
      </c>
      <c r="I649" s="44">
        <v>0.25510654937577421</v>
      </c>
      <c r="J649" s="76">
        <v>3260850123.6700001</v>
      </c>
      <c r="K649" s="77">
        <v>4037849268.6700001</v>
      </c>
    </row>
    <row r="650" spans="1:11" s="32" customFormat="1" x14ac:dyDescent="0.2">
      <c r="A650" s="33" t="s">
        <v>1297</v>
      </c>
      <c r="B650" s="34" t="s">
        <v>1301</v>
      </c>
      <c r="C650" s="35" t="s">
        <v>1299</v>
      </c>
      <c r="D650" s="35" t="s">
        <v>712</v>
      </c>
      <c r="E650" s="77">
        <v>189180213.81999999</v>
      </c>
      <c r="F650" s="77">
        <v>0</v>
      </c>
      <c r="G650" s="77">
        <v>189180213.81999999</v>
      </c>
      <c r="H650" s="26">
        <v>0</v>
      </c>
      <c r="I650" s="44">
        <v>2.1645535658219972E-2</v>
      </c>
      <c r="J650" s="76">
        <v>276679872.79000002</v>
      </c>
      <c r="K650" s="77">
        <v>276679872.79000002</v>
      </c>
    </row>
    <row r="651" spans="1:11" s="32" customFormat="1" x14ac:dyDescent="0.2">
      <c r="A651" s="33" t="s">
        <v>1297</v>
      </c>
      <c r="B651" s="34" t="s">
        <v>1302</v>
      </c>
      <c r="C651" s="35" t="s">
        <v>1299</v>
      </c>
      <c r="D651" s="35" t="s">
        <v>1303</v>
      </c>
      <c r="E651" s="77">
        <v>288727115.83999997</v>
      </c>
      <c r="F651" s="77">
        <v>0</v>
      </c>
      <c r="G651" s="77">
        <v>288727115.83999997</v>
      </c>
      <c r="H651" s="26">
        <v>0</v>
      </c>
      <c r="I651" s="44">
        <v>2.6238604382995485E-2</v>
      </c>
      <c r="J651" s="76">
        <v>335389885.35000002</v>
      </c>
      <c r="K651" s="77">
        <v>335389885.35000002</v>
      </c>
    </row>
    <row r="652" spans="1:11" s="32" customFormat="1" x14ac:dyDescent="0.2">
      <c r="A652" s="33" t="s">
        <v>1297</v>
      </c>
      <c r="B652" s="34" t="s">
        <v>1304</v>
      </c>
      <c r="C652" s="35" t="s">
        <v>1299</v>
      </c>
      <c r="D652" s="35" t="s">
        <v>1305</v>
      </c>
      <c r="E652" s="77">
        <v>329854845.39999998</v>
      </c>
      <c r="F652" s="77">
        <v>0</v>
      </c>
      <c r="G652" s="77">
        <v>329854845.39999998</v>
      </c>
      <c r="H652" s="26">
        <v>0</v>
      </c>
      <c r="I652" s="44">
        <v>3.7363352494905154E-2</v>
      </c>
      <c r="J652" s="76">
        <v>477589826.30000001</v>
      </c>
      <c r="K652" s="77">
        <v>477589826.30000001</v>
      </c>
    </row>
    <row r="653" spans="1:11" s="32" customFormat="1" x14ac:dyDescent="0.2">
      <c r="A653" s="33" t="s">
        <v>1297</v>
      </c>
      <c r="B653" s="34" t="s">
        <v>1306</v>
      </c>
      <c r="C653" s="35" t="s">
        <v>1299</v>
      </c>
      <c r="D653" s="35" t="s">
        <v>1307</v>
      </c>
      <c r="E653" s="77">
        <v>84961062.159999996</v>
      </c>
      <c r="F653" s="77">
        <v>0</v>
      </c>
      <c r="G653" s="77">
        <v>84961062.159999996</v>
      </c>
      <c r="H653" s="26">
        <v>0</v>
      </c>
      <c r="I653" s="44">
        <v>9.6245511682469722E-3</v>
      </c>
      <c r="J653" s="76">
        <v>123023963.69</v>
      </c>
      <c r="K653" s="77">
        <v>123023963.69</v>
      </c>
    </row>
    <row r="654" spans="1:11" s="32" customFormat="1" x14ac:dyDescent="0.2">
      <c r="A654" s="33" t="s">
        <v>1297</v>
      </c>
      <c r="B654" s="34" t="s">
        <v>1308</v>
      </c>
      <c r="C654" s="35" t="s">
        <v>1299</v>
      </c>
      <c r="D654" s="35" t="s">
        <v>1309</v>
      </c>
      <c r="E654" s="77">
        <v>64072972.259999998</v>
      </c>
      <c r="F654" s="77">
        <v>0</v>
      </c>
      <c r="G654" s="77">
        <v>64072972.259999998</v>
      </c>
      <c r="H654" s="26">
        <v>0</v>
      </c>
      <c r="I654" s="44">
        <v>7.2943365852823142E-3</v>
      </c>
      <c r="J654" s="76">
        <v>93238446.5</v>
      </c>
      <c r="K654" s="77">
        <v>93238446.5</v>
      </c>
    </row>
    <row r="655" spans="1:11" s="32" customFormat="1" x14ac:dyDescent="0.2">
      <c r="A655" s="33" t="s">
        <v>1297</v>
      </c>
      <c r="B655" s="34" t="s">
        <v>1310</v>
      </c>
      <c r="C655" s="35" t="s">
        <v>1299</v>
      </c>
      <c r="D655" s="35" t="s">
        <v>1311</v>
      </c>
      <c r="E655" s="77">
        <v>284673249.10000002</v>
      </c>
      <c r="F655" s="77">
        <v>0</v>
      </c>
      <c r="G655" s="77">
        <v>284673249.10000002</v>
      </c>
      <c r="H655" s="26">
        <v>0</v>
      </c>
      <c r="I655" s="44">
        <v>3.9101023536194823E-2</v>
      </c>
      <c r="J655" s="76">
        <v>499801270.27999997</v>
      </c>
      <c r="K655" s="77">
        <v>499801270.27999997</v>
      </c>
    </row>
    <row r="656" spans="1:11" s="32" customFormat="1" x14ac:dyDescent="0.2">
      <c r="A656" s="33" t="s">
        <v>1297</v>
      </c>
      <c r="B656" s="34" t="s">
        <v>1312</v>
      </c>
      <c r="C656" s="35" t="s">
        <v>1299</v>
      </c>
      <c r="D656" s="35" t="s">
        <v>1313</v>
      </c>
      <c r="E656" s="77">
        <v>156455522.00999999</v>
      </c>
      <c r="F656" s="77">
        <v>0</v>
      </c>
      <c r="G656" s="77">
        <v>156455522.00999999</v>
      </c>
      <c r="H656" s="26">
        <v>0</v>
      </c>
      <c r="I656" s="44">
        <v>1.5418690809866593E-2</v>
      </c>
      <c r="J656" s="76">
        <v>197086432.93000001</v>
      </c>
      <c r="K656" s="77">
        <v>197086432.93000001</v>
      </c>
    </row>
    <row r="657" spans="1:11" s="32" customFormat="1" x14ac:dyDescent="0.2">
      <c r="A657" s="33" t="s">
        <v>1297</v>
      </c>
      <c r="B657" s="34" t="s">
        <v>1314</v>
      </c>
      <c r="C657" s="35" t="s">
        <v>1299</v>
      </c>
      <c r="D657" s="35" t="s">
        <v>1315</v>
      </c>
      <c r="E657" s="77">
        <v>22479507.300000001</v>
      </c>
      <c r="F657" s="77">
        <v>0</v>
      </c>
      <c r="G657" s="77">
        <v>22479507.300000001</v>
      </c>
      <c r="H657" s="26">
        <v>0</v>
      </c>
      <c r="I657" s="44">
        <v>2.3324979877495334E-3</v>
      </c>
      <c r="J657" s="76">
        <v>29814704.370000001</v>
      </c>
      <c r="K657" s="77">
        <v>29814704.370000001</v>
      </c>
    </row>
    <row r="658" spans="1:11" s="32" customFormat="1" x14ac:dyDescent="0.2">
      <c r="A658" s="33" t="s">
        <v>1297</v>
      </c>
      <c r="B658" s="34" t="s">
        <v>1316</v>
      </c>
      <c r="C658" s="35" t="s">
        <v>1299</v>
      </c>
      <c r="D658" s="35" t="s">
        <v>1317</v>
      </c>
      <c r="E658" s="77">
        <v>1859090705.23</v>
      </c>
      <c r="F658" s="77">
        <v>466005197.26999998</v>
      </c>
      <c r="G658" s="77">
        <v>2325095902.5</v>
      </c>
      <c r="H658" s="26">
        <v>0</v>
      </c>
      <c r="I658" s="44">
        <v>0.23986253903195054</v>
      </c>
      <c r="J658" s="76">
        <v>3065996510</v>
      </c>
      <c r="K658" s="77">
        <v>3065996510</v>
      </c>
    </row>
    <row r="659" spans="1:11" s="32" customFormat="1" x14ac:dyDescent="0.2">
      <c r="A659" s="33" t="s">
        <v>1297</v>
      </c>
      <c r="B659" s="34" t="s">
        <v>1318</v>
      </c>
      <c r="C659" s="35" t="s">
        <v>1299</v>
      </c>
      <c r="D659" s="35" t="s">
        <v>856</v>
      </c>
      <c r="E659" s="77">
        <v>554543243.97000003</v>
      </c>
      <c r="F659" s="77">
        <v>0</v>
      </c>
      <c r="G659" s="77">
        <v>554543243.97000003</v>
      </c>
      <c r="H659" s="26">
        <v>0</v>
      </c>
      <c r="I659" s="44">
        <v>8.423936932359842E-2</v>
      </c>
      <c r="J659" s="76">
        <v>1076773444.46</v>
      </c>
      <c r="K659" s="77">
        <v>1076773444.46</v>
      </c>
    </row>
    <row r="660" spans="1:11" s="32" customFormat="1" x14ac:dyDescent="0.2">
      <c r="A660" s="33" t="s">
        <v>1297</v>
      </c>
      <c r="B660" s="34" t="s">
        <v>1319</v>
      </c>
      <c r="C660" s="35" t="s">
        <v>1299</v>
      </c>
      <c r="D660" s="35" t="s">
        <v>1320</v>
      </c>
      <c r="E660" s="77">
        <v>415014080.22000003</v>
      </c>
      <c r="F660" s="77">
        <v>0</v>
      </c>
      <c r="G660" s="77">
        <v>415014080.22000003</v>
      </c>
      <c r="H660" s="26">
        <v>0</v>
      </c>
      <c r="I660" s="44">
        <v>4.1717805419661254E-2</v>
      </c>
      <c r="J660" s="76">
        <v>533249778.55000001</v>
      </c>
      <c r="K660" s="77">
        <v>533249778.55000001</v>
      </c>
    </row>
    <row r="661" spans="1:11" s="32" customFormat="1" x14ac:dyDescent="0.2">
      <c r="A661" s="33" t="s">
        <v>1297</v>
      </c>
      <c r="B661" s="34" t="s">
        <v>1321</v>
      </c>
      <c r="C661" s="35" t="s">
        <v>1299</v>
      </c>
      <c r="D661" s="35" t="s">
        <v>1322</v>
      </c>
      <c r="E661" s="77">
        <v>1328264967.4100001</v>
      </c>
      <c r="F661" s="77">
        <v>0</v>
      </c>
      <c r="G661" s="77">
        <v>1328264967.4100001</v>
      </c>
      <c r="H661" s="26">
        <v>0</v>
      </c>
      <c r="I661" s="44">
        <v>0.18925886389194929</v>
      </c>
      <c r="J661" s="76">
        <v>2419164820.4899998</v>
      </c>
      <c r="K661" s="77">
        <v>2419164820.4899998</v>
      </c>
    </row>
    <row r="662" spans="1:11" s="32" customFormat="1" x14ac:dyDescent="0.2">
      <c r="A662" s="33" t="s">
        <v>1297</v>
      </c>
      <c r="B662" s="34" t="s">
        <v>1323</v>
      </c>
      <c r="C662" s="35" t="s">
        <v>1299</v>
      </c>
      <c r="D662" s="35" t="s">
        <v>1324</v>
      </c>
      <c r="E662" s="77">
        <v>79982801.400000006</v>
      </c>
      <c r="F662" s="77">
        <v>0</v>
      </c>
      <c r="G662" s="77">
        <v>79982801.400000006</v>
      </c>
      <c r="H662" s="26">
        <v>0</v>
      </c>
      <c r="I662" s="44">
        <v>8.0980950695582182E-3</v>
      </c>
      <c r="J662" s="76">
        <v>103512333.86</v>
      </c>
      <c r="K662" s="77">
        <v>103512333.86</v>
      </c>
    </row>
    <row r="663" spans="1:11" s="32" customFormat="1" x14ac:dyDescent="0.2">
      <c r="A663" s="33" t="s">
        <v>1297</v>
      </c>
      <c r="B663" s="34" t="s">
        <v>1325</v>
      </c>
      <c r="C663" s="35" t="s">
        <v>1299</v>
      </c>
      <c r="D663" s="35" t="s">
        <v>404</v>
      </c>
      <c r="E663" s="77">
        <v>254402720.58000001</v>
      </c>
      <c r="F663" s="77">
        <v>0</v>
      </c>
      <c r="G663" s="77">
        <v>254402720.58000001</v>
      </c>
      <c r="H663" s="26">
        <v>0</v>
      </c>
      <c r="I663" s="44">
        <v>2.2698185264047221E-2</v>
      </c>
      <c r="J663" s="76">
        <v>290135162.75999999</v>
      </c>
      <c r="K663" s="77">
        <v>290135162.75999999</v>
      </c>
    </row>
    <row r="664" spans="1:11" s="32" customFormat="1" x14ac:dyDescent="0.2">
      <c r="A664" s="36" t="s">
        <v>1326</v>
      </c>
      <c r="B664" s="37" t="s">
        <v>1327</v>
      </c>
      <c r="C664" s="38" t="s">
        <v>1328</v>
      </c>
      <c r="D664" s="38" t="s">
        <v>1329</v>
      </c>
      <c r="E664" s="77">
        <v>4682333470.7700005</v>
      </c>
      <c r="F664" s="77">
        <v>2230278946.1300001</v>
      </c>
      <c r="G664" s="77">
        <v>6912612416.9000006</v>
      </c>
      <c r="H664" s="26">
        <v>0</v>
      </c>
      <c r="I664" s="44">
        <v>0</v>
      </c>
      <c r="J664" s="76">
        <v>0</v>
      </c>
      <c r="K664" s="77">
        <v>0</v>
      </c>
    </row>
    <row r="665" spans="1:11" s="32" customFormat="1" x14ac:dyDescent="0.2">
      <c r="A665" s="33" t="s">
        <v>1326</v>
      </c>
      <c r="B665" s="34" t="s">
        <v>1330</v>
      </c>
      <c r="C665" s="35" t="s">
        <v>1328</v>
      </c>
      <c r="D665" s="35" t="s">
        <v>1331</v>
      </c>
      <c r="E665" s="77">
        <v>83524236.799999997</v>
      </c>
      <c r="F665" s="77">
        <v>0</v>
      </c>
      <c r="G665" s="77">
        <v>83524236.799999997</v>
      </c>
      <c r="H665" s="26">
        <v>0</v>
      </c>
      <c r="I665" s="44">
        <v>1.3979460923135135E-2</v>
      </c>
      <c r="J665" s="76">
        <v>490264492.05000001</v>
      </c>
      <c r="K665" s="77">
        <v>490264492.05000001</v>
      </c>
    </row>
    <row r="666" spans="1:11" s="32" customFormat="1" x14ac:dyDescent="0.2">
      <c r="A666" s="33" t="s">
        <v>1326</v>
      </c>
      <c r="B666" s="34" t="s">
        <v>1332</v>
      </c>
      <c r="C666" s="35" t="s">
        <v>1328</v>
      </c>
      <c r="D666" s="35" t="s">
        <v>1333</v>
      </c>
      <c r="E666" s="77">
        <v>291778224.67000002</v>
      </c>
      <c r="F666" s="77">
        <v>0</v>
      </c>
      <c r="G666" s="77">
        <v>291778224.67000002</v>
      </c>
      <c r="H666" s="26">
        <v>0</v>
      </c>
      <c r="I666" s="44">
        <v>3.7119917701799093E-2</v>
      </c>
      <c r="J666" s="76">
        <v>1301808252.6199999</v>
      </c>
      <c r="K666" s="77">
        <v>1301808252.6199999</v>
      </c>
    </row>
    <row r="667" spans="1:11" s="32" customFormat="1" x14ac:dyDescent="0.2">
      <c r="A667" s="33" t="s">
        <v>1326</v>
      </c>
      <c r="B667" s="34" t="s">
        <v>1334</v>
      </c>
      <c r="C667" s="35" t="s">
        <v>1328</v>
      </c>
      <c r="D667" s="35" t="s">
        <v>1335</v>
      </c>
      <c r="E667" s="77">
        <v>241710829.65000001</v>
      </c>
      <c r="F667" s="77">
        <v>0</v>
      </c>
      <c r="G667" s="77">
        <v>241710829.65000001</v>
      </c>
      <c r="H667" s="26">
        <v>0</v>
      </c>
      <c r="I667" s="44">
        <v>3.9396125126373853E-2</v>
      </c>
      <c r="J667" s="76">
        <v>1381635628.1400001</v>
      </c>
      <c r="K667" s="77">
        <v>1381635628.1400001</v>
      </c>
    </row>
    <row r="668" spans="1:11" s="32" customFormat="1" x14ac:dyDescent="0.2">
      <c r="A668" s="33" t="s">
        <v>1326</v>
      </c>
      <c r="B668" s="34" t="s">
        <v>1336</v>
      </c>
      <c r="C668" s="35" t="s">
        <v>1328</v>
      </c>
      <c r="D668" s="35" t="s">
        <v>1337</v>
      </c>
      <c r="E668" s="77">
        <v>75304823.349999994</v>
      </c>
      <c r="F668" s="77">
        <v>0</v>
      </c>
      <c r="G668" s="77">
        <v>75304823.349999994</v>
      </c>
      <c r="H668" s="26">
        <v>0</v>
      </c>
      <c r="I668" s="44">
        <v>1.2693551533927315E-2</v>
      </c>
      <c r="J668" s="76">
        <v>445167208.47000003</v>
      </c>
      <c r="K668" s="77">
        <v>445167208.47000003</v>
      </c>
    </row>
    <row r="669" spans="1:11" s="32" customFormat="1" x14ac:dyDescent="0.2">
      <c r="A669" s="33" t="s">
        <v>1326</v>
      </c>
      <c r="B669" s="34" t="s">
        <v>1338</v>
      </c>
      <c r="C669" s="35" t="s">
        <v>1328</v>
      </c>
      <c r="D669" s="35" t="s">
        <v>1339</v>
      </c>
      <c r="E669" s="77">
        <v>167774589.75</v>
      </c>
      <c r="F669" s="77">
        <v>0</v>
      </c>
      <c r="G669" s="77">
        <v>167774589.75</v>
      </c>
      <c r="H669" s="26">
        <v>0</v>
      </c>
      <c r="I669" s="44">
        <v>2.7762340295966088E-2</v>
      </c>
      <c r="J669" s="76">
        <v>973634801.65999997</v>
      </c>
      <c r="K669" s="77">
        <v>973634801.65999997</v>
      </c>
    </row>
    <row r="670" spans="1:11" s="32" customFormat="1" x14ac:dyDescent="0.2">
      <c r="A670" s="33" t="s">
        <v>1326</v>
      </c>
      <c r="B670" s="34" t="s">
        <v>1340</v>
      </c>
      <c r="C670" s="35" t="s">
        <v>1328</v>
      </c>
      <c r="D670" s="35" t="s">
        <v>1341</v>
      </c>
      <c r="E670" s="77">
        <v>1002427738.3099999</v>
      </c>
      <c r="F670" s="77">
        <v>0</v>
      </c>
      <c r="G670" s="77">
        <v>1002427738.3099999</v>
      </c>
      <c r="H670" s="26">
        <v>1155416290</v>
      </c>
      <c r="I670" s="44">
        <v>0.12637385376697549</v>
      </c>
      <c r="J670" s="76">
        <v>4431974420.5900002</v>
      </c>
      <c r="K670" s="77">
        <v>5587390710.5900002</v>
      </c>
    </row>
    <row r="671" spans="1:11" s="32" customFormat="1" x14ac:dyDescent="0.2">
      <c r="A671" s="33" t="s">
        <v>1326</v>
      </c>
      <c r="B671" s="34" t="s">
        <v>1342</v>
      </c>
      <c r="C671" s="35" t="s">
        <v>1328</v>
      </c>
      <c r="D671" s="35" t="s">
        <v>93</v>
      </c>
      <c r="E671" s="77">
        <v>83165971.060000002</v>
      </c>
      <c r="F671" s="77">
        <v>0</v>
      </c>
      <c r="G671" s="77">
        <v>83165971.060000002</v>
      </c>
      <c r="H671" s="26">
        <v>0</v>
      </c>
      <c r="I671" s="44">
        <v>1.4406619329435206E-2</v>
      </c>
      <c r="J671" s="76">
        <v>505245083.94999999</v>
      </c>
      <c r="K671" s="77">
        <v>505245083.94999999</v>
      </c>
    </row>
    <row r="672" spans="1:11" s="32" customFormat="1" x14ac:dyDescent="0.2">
      <c r="A672" s="33" t="s">
        <v>1326</v>
      </c>
      <c r="B672" s="34" t="s">
        <v>1343</v>
      </c>
      <c r="C672" s="35" t="s">
        <v>1328</v>
      </c>
      <c r="D672" s="35" t="s">
        <v>1344</v>
      </c>
      <c r="E672" s="77">
        <v>612708114.74000001</v>
      </c>
      <c r="F672" s="77">
        <v>0</v>
      </c>
      <c r="G672" s="77">
        <v>612708114.74000001</v>
      </c>
      <c r="H672" s="26">
        <v>0</v>
      </c>
      <c r="I672" s="44">
        <v>8.581597602000697E-2</v>
      </c>
      <c r="J672" s="76">
        <v>3009595729.3499999</v>
      </c>
      <c r="K672" s="77">
        <v>3009595729.3499999</v>
      </c>
    </row>
    <row r="673" spans="1:11" s="32" customFormat="1" x14ac:dyDescent="0.2">
      <c r="A673" s="33" t="s">
        <v>1326</v>
      </c>
      <c r="B673" s="34" t="s">
        <v>1345</v>
      </c>
      <c r="C673" s="35" t="s">
        <v>1328</v>
      </c>
      <c r="D673" s="35" t="s">
        <v>1346</v>
      </c>
      <c r="E673" s="77">
        <v>140313010.69</v>
      </c>
      <c r="F673" s="77">
        <v>0</v>
      </c>
      <c r="G673" s="77">
        <v>140313010.69</v>
      </c>
      <c r="H673" s="26">
        <v>0</v>
      </c>
      <c r="I673" s="44">
        <v>2.3050295315742486E-2</v>
      </c>
      <c r="J673" s="76">
        <v>808381767.12</v>
      </c>
      <c r="K673" s="77">
        <v>808381767.12</v>
      </c>
    </row>
    <row r="674" spans="1:11" s="32" customFormat="1" x14ac:dyDescent="0.2">
      <c r="A674" s="33" t="s">
        <v>1326</v>
      </c>
      <c r="B674" s="34" t="s">
        <v>1347</v>
      </c>
      <c r="C674" s="35" t="s">
        <v>1328</v>
      </c>
      <c r="D674" s="35" t="s">
        <v>1348</v>
      </c>
      <c r="E674" s="77">
        <v>132059817.34</v>
      </c>
      <c r="F674" s="77">
        <v>0</v>
      </c>
      <c r="G674" s="77">
        <v>132059817.34</v>
      </c>
      <c r="H674" s="26">
        <v>0</v>
      </c>
      <c r="I674" s="44">
        <v>2.2518194878828907E-2</v>
      </c>
      <c r="J674" s="76">
        <v>789720822.19000006</v>
      </c>
      <c r="K674" s="77">
        <v>789720822.19000006</v>
      </c>
    </row>
    <row r="675" spans="1:11" s="32" customFormat="1" x14ac:dyDescent="0.2">
      <c r="A675" s="33" t="s">
        <v>1326</v>
      </c>
      <c r="B675" s="34" t="s">
        <v>1349</v>
      </c>
      <c r="C675" s="35" t="s">
        <v>1328</v>
      </c>
      <c r="D675" s="35" t="s">
        <v>1350</v>
      </c>
      <c r="E675" s="77">
        <v>648765339.85000002</v>
      </c>
      <c r="F675" s="77">
        <v>0</v>
      </c>
      <c r="G675" s="77">
        <v>648765339.85000002</v>
      </c>
      <c r="H675" s="26">
        <v>0</v>
      </c>
      <c r="I675" s="44">
        <v>9.9980194039292661E-2</v>
      </c>
      <c r="J675" s="76">
        <v>3506339716.1599998</v>
      </c>
      <c r="K675" s="77">
        <v>3506339716.1599998</v>
      </c>
    </row>
    <row r="676" spans="1:11" s="32" customFormat="1" x14ac:dyDescent="0.2">
      <c r="A676" s="33" t="s">
        <v>1326</v>
      </c>
      <c r="B676" s="34" t="s">
        <v>1351</v>
      </c>
      <c r="C676" s="35" t="s">
        <v>1328</v>
      </c>
      <c r="D676" s="35" t="s">
        <v>1352</v>
      </c>
      <c r="E676" s="77">
        <v>253686699.25999999</v>
      </c>
      <c r="F676" s="77">
        <v>0</v>
      </c>
      <c r="G676" s="77">
        <v>253686699.25999999</v>
      </c>
      <c r="H676" s="26">
        <v>0</v>
      </c>
      <c r="I676" s="44">
        <v>3.5483708858289831E-2</v>
      </c>
      <c r="J676" s="76">
        <v>1244425846.96</v>
      </c>
      <c r="K676" s="77">
        <v>1244425846.96</v>
      </c>
    </row>
    <row r="677" spans="1:11" s="32" customFormat="1" x14ac:dyDescent="0.2">
      <c r="A677" s="33" t="s">
        <v>1326</v>
      </c>
      <c r="B677" s="34" t="s">
        <v>1353</v>
      </c>
      <c r="C677" s="35" t="s">
        <v>1328</v>
      </c>
      <c r="D677" s="35" t="s">
        <v>1354</v>
      </c>
      <c r="E677" s="77">
        <v>203371299.94999999</v>
      </c>
      <c r="F677" s="77">
        <v>0</v>
      </c>
      <c r="G677" s="77">
        <v>203371299.94999999</v>
      </c>
      <c r="H677" s="26">
        <v>0</v>
      </c>
      <c r="I677" s="44">
        <v>2.9108850012711289E-2</v>
      </c>
      <c r="J677" s="76">
        <v>1020857359.52</v>
      </c>
      <c r="K677" s="77">
        <v>1020857359.52</v>
      </c>
    </row>
    <row r="678" spans="1:11" s="32" customFormat="1" x14ac:dyDescent="0.2">
      <c r="A678" s="33" t="s">
        <v>1326</v>
      </c>
      <c r="B678" s="34" t="s">
        <v>1355</v>
      </c>
      <c r="C678" s="35" t="s">
        <v>1328</v>
      </c>
      <c r="D678" s="35" t="s">
        <v>1356</v>
      </c>
      <c r="E678" s="77">
        <v>71554648.75</v>
      </c>
      <c r="F678" s="77">
        <v>0</v>
      </c>
      <c r="G678" s="77">
        <v>71554648.75</v>
      </c>
      <c r="H678" s="26">
        <v>0</v>
      </c>
      <c r="I678" s="44">
        <v>1.2331427625472239E-2</v>
      </c>
      <c r="J678" s="76">
        <v>432467398.72000003</v>
      </c>
      <c r="K678" s="77">
        <v>432467398.72000003</v>
      </c>
    </row>
    <row r="679" spans="1:11" s="32" customFormat="1" x14ac:dyDescent="0.2">
      <c r="A679" s="33" t="s">
        <v>1326</v>
      </c>
      <c r="B679" s="34" t="s">
        <v>1357</v>
      </c>
      <c r="C679" s="35" t="s">
        <v>1328</v>
      </c>
      <c r="D679" s="35" t="s">
        <v>1358</v>
      </c>
      <c r="E679" s="77">
        <v>91835246.909999996</v>
      </c>
      <c r="F679" s="77">
        <v>0</v>
      </c>
      <c r="G679" s="77">
        <v>91835246.909999996</v>
      </c>
      <c r="H679" s="26">
        <v>0</v>
      </c>
      <c r="I679" s="44">
        <v>1.5212160268651598E-2</v>
      </c>
      <c r="J679" s="76">
        <v>533495681.13</v>
      </c>
      <c r="K679" s="77">
        <v>533495681.13</v>
      </c>
    </row>
    <row r="680" spans="1:11" s="32" customFormat="1" x14ac:dyDescent="0.2">
      <c r="A680" s="33" t="s">
        <v>1326</v>
      </c>
      <c r="B680" s="34" t="s">
        <v>1359</v>
      </c>
      <c r="C680" s="35" t="s">
        <v>1328</v>
      </c>
      <c r="D680" s="35" t="s">
        <v>1360</v>
      </c>
      <c r="E680" s="77">
        <v>294059537.20999998</v>
      </c>
      <c r="F680" s="77">
        <v>0</v>
      </c>
      <c r="G680" s="77">
        <v>294059537.20999998</v>
      </c>
      <c r="H680" s="26">
        <v>0</v>
      </c>
      <c r="I680" s="44">
        <v>4.9911020982493892E-2</v>
      </c>
      <c r="J680" s="76">
        <v>1750396634.3199999</v>
      </c>
      <c r="K680" s="77">
        <v>1750396634.3199999</v>
      </c>
    </row>
    <row r="681" spans="1:11" s="32" customFormat="1" x14ac:dyDescent="0.2">
      <c r="A681" s="33" t="s">
        <v>1326</v>
      </c>
      <c r="B681" s="34" t="s">
        <v>1361</v>
      </c>
      <c r="C681" s="35" t="s">
        <v>1328</v>
      </c>
      <c r="D681" s="35" t="s">
        <v>1362</v>
      </c>
      <c r="E681" s="77">
        <v>550599223.53999996</v>
      </c>
      <c r="F681" s="77">
        <v>0</v>
      </c>
      <c r="G681" s="77">
        <v>550599223.53999996</v>
      </c>
      <c r="H681" s="26">
        <v>0</v>
      </c>
      <c r="I681" s="44">
        <v>7.8038441300453468E-2</v>
      </c>
      <c r="J681" s="76">
        <v>2736834917.6399999</v>
      </c>
      <c r="K681" s="77">
        <v>2736834917.6399999</v>
      </c>
    </row>
    <row r="682" spans="1:11" s="32" customFormat="1" x14ac:dyDescent="0.2">
      <c r="A682" s="33" t="s">
        <v>1326</v>
      </c>
      <c r="B682" s="34" t="s">
        <v>1363</v>
      </c>
      <c r="C682" s="35" t="s">
        <v>1328</v>
      </c>
      <c r="D682" s="35" t="s">
        <v>1364</v>
      </c>
      <c r="E682" s="77">
        <v>200189370.09</v>
      </c>
      <c r="F682" s="77">
        <v>0</v>
      </c>
      <c r="G682" s="77">
        <v>200189370.09</v>
      </c>
      <c r="H682" s="26">
        <v>0</v>
      </c>
      <c r="I682" s="44">
        <v>3.5068374906143396E-2</v>
      </c>
      <c r="J682" s="76">
        <v>1229859942.72</v>
      </c>
      <c r="K682" s="77">
        <v>1229859942.72</v>
      </c>
    </row>
    <row r="683" spans="1:11" s="32" customFormat="1" x14ac:dyDescent="0.2">
      <c r="A683" s="33" t="s">
        <v>1326</v>
      </c>
      <c r="B683" s="34" t="s">
        <v>1365</v>
      </c>
      <c r="C683" s="35" t="s">
        <v>1328</v>
      </c>
      <c r="D683" s="35" t="s">
        <v>1366</v>
      </c>
      <c r="E683" s="77">
        <v>60999705.479999997</v>
      </c>
      <c r="F683" s="77">
        <v>0</v>
      </c>
      <c r="G683" s="77">
        <v>60999705.479999997</v>
      </c>
      <c r="H683" s="26">
        <v>0</v>
      </c>
      <c r="I683" s="44">
        <v>1.0331616816738698E-2</v>
      </c>
      <c r="J683" s="76">
        <v>362333347.37</v>
      </c>
      <c r="K683" s="77">
        <v>362333347.37</v>
      </c>
    </row>
    <row r="684" spans="1:11" s="32" customFormat="1" x14ac:dyDescent="0.2">
      <c r="A684" s="33" t="s">
        <v>1326</v>
      </c>
      <c r="B684" s="34" t="s">
        <v>1367</v>
      </c>
      <c r="C684" s="35" t="s">
        <v>1328</v>
      </c>
      <c r="D684" s="35" t="s">
        <v>1368</v>
      </c>
      <c r="E684" s="77">
        <v>127838028.48999999</v>
      </c>
      <c r="F684" s="77">
        <v>0</v>
      </c>
      <c r="G684" s="77">
        <v>127838028.48999999</v>
      </c>
      <c r="H684" s="26">
        <v>0</v>
      </c>
      <c r="I684" s="44">
        <v>1.9519217694113196E-2</v>
      </c>
      <c r="J684" s="76">
        <v>684545663.13999999</v>
      </c>
      <c r="K684" s="77">
        <v>684545663.13999999</v>
      </c>
    </row>
    <row r="685" spans="1:11" s="32" customFormat="1" x14ac:dyDescent="0.2">
      <c r="A685" s="33" t="s">
        <v>1326</v>
      </c>
      <c r="B685" s="34" t="s">
        <v>1369</v>
      </c>
      <c r="C685" s="35" t="s">
        <v>1328</v>
      </c>
      <c r="D685" s="35" t="s">
        <v>694</v>
      </c>
      <c r="E685" s="77">
        <v>78589470.689999998</v>
      </c>
      <c r="F685" s="77">
        <v>0</v>
      </c>
      <c r="G685" s="77">
        <v>78589470.689999998</v>
      </c>
      <c r="H685" s="26">
        <v>0</v>
      </c>
      <c r="I685" s="44">
        <v>1.2646253717312775E-2</v>
      </c>
      <c r="J685" s="76">
        <v>443508457.81</v>
      </c>
      <c r="K685" s="77">
        <v>443508457.81</v>
      </c>
    </row>
    <row r="686" spans="1:11" s="32" customFormat="1" x14ac:dyDescent="0.2">
      <c r="A686" s="33" t="s">
        <v>1326</v>
      </c>
      <c r="B686" s="34" t="s">
        <v>1370</v>
      </c>
      <c r="C686" s="35" t="s">
        <v>1328</v>
      </c>
      <c r="D686" s="35" t="s">
        <v>1371</v>
      </c>
      <c r="E686" s="77">
        <v>193696414.44</v>
      </c>
      <c r="F686" s="77">
        <v>0</v>
      </c>
      <c r="G686" s="77">
        <v>193696414.44</v>
      </c>
      <c r="H686" s="26">
        <v>0</v>
      </c>
      <c r="I686" s="44">
        <v>2.8340260492725006E-2</v>
      </c>
      <c r="J686" s="76">
        <v>993902661.28999996</v>
      </c>
      <c r="K686" s="77">
        <v>993902661.28999996</v>
      </c>
    </row>
    <row r="687" spans="1:11" s="32" customFormat="1" x14ac:dyDescent="0.2">
      <c r="A687" s="33" t="s">
        <v>1326</v>
      </c>
      <c r="B687" s="34" t="s">
        <v>1372</v>
      </c>
      <c r="C687" s="35" t="s">
        <v>1328</v>
      </c>
      <c r="D687" s="35" t="s">
        <v>1373</v>
      </c>
      <c r="E687" s="77">
        <v>75544539.340000004</v>
      </c>
      <c r="F687" s="77">
        <v>0</v>
      </c>
      <c r="G687" s="77">
        <v>75544539.340000004</v>
      </c>
      <c r="H687" s="26">
        <v>0</v>
      </c>
      <c r="I687" s="44">
        <v>1.365428843391017E-2</v>
      </c>
      <c r="J687" s="76">
        <v>478860581.25999999</v>
      </c>
      <c r="K687" s="77">
        <v>478860581.25999999</v>
      </c>
    </row>
    <row r="688" spans="1:11" s="32" customFormat="1" x14ac:dyDescent="0.2">
      <c r="A688" s="33" t="s">
        <v>1326</v>
      </c>
      <c r="B688" s="34" t="s">
        <v>1374</v>
      </c>
      <c r="C688" s="35" t="s">
        <v>1328</v>
      </c>
      <c r="D688" s="35" t="s">
        <v>1375</v>
      </c>
      <c r="E688" s="77">
        <v>175653611.55000001</v>
      </c>
      <c r="F688" s="77">
        <v>0</v>
      </c>
      <c r="G688" s="77">
        <v>175653611.55000001</v>
      </c>
      <c r="H688" s="26">
        <v>0</v>
      </c>
      <c r="I688" s="44">
        <v>3.0103582218385844E-2</v>
      </c>
      <c r="J688" s="76">
        <v>1055742959.35</v>
      </c>
      <c r="K688" s="77">
        <v>1055742959.35</v>
      </c>
    </row>
    <row r="689" spans="1:11" s="32" customFormat="1" x14ac:dyDescent="0.2">
      <c r="A689" s="33" t="s">
        <v>1326</v>
      </c>
      <c r="B689" s="34" t="s">
        <v>1376</v>
      </c>
      <c r="C689" s="35" t="s">
        <v>1328</v>
      </c>
      <c r="D689" s="35" t="s">
        <v>1377</v>
      </c>
      <c r="E689" s="77">
        <v>95427570.469999999</v>
      </c>
      <c r="F689" s="77">
        <v>0</v>
      </c>
      <c r="G689" s="77">
        <v>95427570.469999999</v>
      </c>
      <c r="H689" s="26">
        <v>0</v>
      </c>
      <c r="I689" s="44">
        <v>1.4285418674360445E-2</v>
      </c>
      <c r="J689" s="76">
        <v>500994535.38</v>
      </c>
      <c r="K689" s="77">
        <v>500994535.38</v>
      </c>
    </row>
    <row r="690" spans="1:11" s="32" customFormat="1" x14ac:dyDescent="0.2">
      <c r="A690" s="33" t="s">
        <v>1326</v>
      </c>
      <c r="B690" s="34" t="s">
        <v>1378</v>
      </c>
      <c r="C690" s="35" t="s">
        <v>1328</v>
      </c>
      <c r="D690" s="35" t="s">
        <v>1379</v>
      </c>
      <c r="E690" s="77">
        <v>154759121.33000001</v>
      </c>
      <c r="F690" s="77">
        <v>0</v>
      </c>
      <c r="G690" s="77">
        <v>154759121.33000001</v>
      </c>
      <c r="H690" s="26">
        <v>0</v>
      </c>
      <c r="I690" s="44">
        <v>2.6501557871834742E-2</v>
      </c>
      <c r="J690" s="76">
        <v>929418729.37</v>
      </c>
      <c r="K690" s="77">
        <v>929418729.37</v>
      </c>
    </row>
    <row r="691" spans="1:11" s="32" customFormat="1" x14ac:dyDescent="0.2">
      <c r="A691" s="33" t="s">
        <v>1326</v>
      </c>
      <c r="B691" s="34" t="s">
        <v>1380</v>
      </c>
      <c r="C691" s="35" t="s">
        <v>1328</v>
      </c>
      <c r="D691" s="35" t="s">
        <v>1381</v>
      </c>
      <c r="E691" s="77">
        <v>90539607.760000005</v>
      </c>
      <c r="F691" s="77">
        <v>0</v>
      </c>
      <c r="G691" s="77">
        <v>90539607.760000005</v>
      </c>
      <c r="H691" s="26">
        <v>0</v>
      </c>
      <c r="I691" s="44">
        <v>1.6103428500481846E-2</v>
      </c>
      <c r="J691" s="76">
        <v>564752763.88999999</v>
      </c>
      <c r="K691" s="77">
        <v>564752763.88999999</v>
      </c>
    </row>
    <row r="692" spans="1:11" s="32" customFormat="1" x14ac:dyDescent="0.2">
      <c r="A692" s="33" t="s">
        <v>1326</v>
      </c>
      <c r="B692" s="34" t="s">
        <v>1382</v>
      </c>
      <c r="C692" s="35" t="s">
        <v>1328</v>
      </c>
      <c r="D692" s="35" t="s">
        <v>1383</v>
      </c>
      <c r="E692" s="77">
        <v>72085373.849999994</v>
      </c>
      <c r="F692" s="77">
        <v>0</v>
      </c>
      <c r="G692" s="77">
        <v>72085373.849999994</v>
      </c>
      <c r="H692" s="26">
        <v>0</v>
      </c>
      <c r="I692" s="44">
        <v>1.2535399459622445E-2</v>
      </c>
      <c r="J692" s="76">
        <v>439620760.94999999</v>
      </c>
      <c r="K692" s="77">
        <v>439620760.94999999</v>
      </c>
    </row>
    <row r="693" spans="1:11" s="32" customFormat="1" x14ac:dyDescent="0.2">
      <c r="A693" s="33" t="s">
        <v>1326</v>
      </c>
      <c r="B693" s="34" t="s">
        <v>1384</v>
      </c>
      <c r="C693" s="35" t="s">
        <v>1328</v>
      </c>
      <c r="D693" s="35" t="s">
        <v>1385</v>
      </c>
      <c r="E693" s="77">
        <v>327605665.73000002</v>
      </c>
      <c r="F693" s="77">
        <v>0</v>
      </c>
      <c r="G693" s="77">
        <v>327605665.73000002</v>
      </c>
      <c r="H693" s="26">
        <v>0</v>
      </c>
      <c r="I693" s="44">
        <v>5.7728463234815924E-2</v>
      </c>
      <c r="J693" s="76">
        <v>2024557016.9000001</v>
      </c>
      <c r="K693" s="77">
        <v>2024557016.9000001</v>
      </c>
    </row>
    <row r="694" spans="1:11" s="32" customFormat="1" x14ac:dyDescent="0.2">
      <c r="A694" s="33" t="s">
        <v>1386</v>
      </c>
      <c r="B694" s="34" t="s">
        <v>1387</v>
      </c>
      <c r="C694" s="35" t="s">
        <v>1388</v>
      </c>
      <c r="D694" s="35" t="s">
        <v>1389</v>
      </c>
      <c r="E694" s="77">
        <v>4662391981.4899998</v>
      </c>
      <c r="F694" s="77">
        <v>114505608.22</v>
      </c>
      <c r="G694" s="77">
        <v>4776897589.71</v>
      </c>
      <c r="H694" s="26">
        <v>1577302621</v>
      </c>
      <c r="I694" s="44">
        <v>0.42192295689687692</v>
      </c>
      <c r="J694" s="76">
        <v>26899644566.5</v>
      </c>
      <c r="K694" s="77">
        <v>28476947187.5</v>
      </c>
    </row>
    <row r="695" spans="1:11" s="32" customFormat="1" x14ac:dyDescent="0.2">
      <c r="A695" s="33" t="s">
        <v>1386</v>
      </c>
      <c r="B695" s="34" t="s">
        <v>1390</v>
      </c>
      <c r="C695" s="35" t="s">
        <v>1388</v>
      </c>
      <c r="D695" s="35" t="s">
        <v>1391</v>
      </c>
      <c r="E695" s="77">
        <v>857173758.00999999</v>
      </c>
      <c r="F695" s="77">
        <v>0</v>
      </c>
      <c r="G695" s="77">
        <v>857173758.00999999</v>
      </c>
      <c r="H695" s="26">
        <v>0</v>
      </c>
      <c r="I695" s="44">
        <v>7.0402224942816088E-2</v>
      </c>
      <c r="J695" s="76">
        <v>4488484915.7799997</v>
      </c>
      <c r="K695" s="77">
        <v>4488484915.7799997</v>
      </c>
    </row>
    <row r="696" spans="1:11" s="32" customFormat="1" x14ac:dyDescent="0.2">
      <c r="A696" s="33" t="s">
        <v>1386</v>
      </c>
      <c r="B696" s="34" t="s">
        <v>1392</v>
      </c>
      <c r="C696" s="35" t="s">
        <v>1388</v>
      </c>
      <c r="D696" s="35" t="s">
        <v>1393</v>
      </c>
      <c r="E696" s="77">
        <v>59040705.759999998</v>
      </c>
      <c r="F696" s="77">
        <v>0</v>
      </c>
      <c r="G696" s="77">
        <v>59040705.759999998</v>
      </c>
      <c r="H696" s="26">
        <v>0</v>
      </c>
      <c r="I696" s="44">
        <v>5.9995953402399837E-3</v>
      </c>
      <c r="J696" s="76">
        <v>382503439.44999999</v>
      </c>
      <c r="K696" s="77">
        <v>382503439.44999999</v>
      </c>
    </row>
    <row r="697" spans="1:11" s="32" customFormat="1" x14ac:dyDescent="0.2">
      <c r="A697" s="33" t="s">
        <v>1386</v>
      </c>
      <c r="B697" s="34" t="s">
        <v>1394</v>
      </c>
      <c r="C697" s="35" t="s">
        <v>1388</v>
      </c>
      <c r="D697" s="35" t="s">
        <v>1395</v>
      </c>
      <c r="E697" s="77">
        <v>36905222.399999999</v>
      </c>
      <c r="F697" s="77">
        <v>0</v>
      </c>
      <c r="G697" s="77">
        <v>36905222.399999999</v>
      </c>
      <c r="H697" s="26">
        <v>0</v>
      </c>
      <c r="I697" s="44">
        <v>6.3613886002544555E-3</v>
      </c>
      <c r="J697" s="76">
        <v>405569522.81999999</v>
      </c>
      <c r="K697" s="77">
        <v>405569522.81999999</v>
      </c>
    </row>
    <row r="698" spans="1:11" s="32" customFormat="1" x14ac:dyDescent="0.2">
      <c r="A698" s="33" t="s">
        <v>1386</v>
      </c>
      <c r="B698" s="34" t="s">
        <v>1396</v>
      </c>
      <c r="C698" s="35" t="s">
        <v>1388</v>
      </c>
      <c r="D698" s="35" t="s">
        <v>1397</v>
      </c>
      <c r="E698" s="77">
        <v>122816905.44</v>
      </c>
      <c r="F698" s="77">
        <v>0</v>
      </c>
      <c r="G698" s="77">
        <v>122816905.44</v>
      </c>
      <c r="H698" s="26">
        <v>0</v>
      </c>
      <c r="I698" s="44">
        <v>1.4284832460571393E-2</v>
      </c>
      <c r="J698" s="76">
        <v>910727680.49000001</v>
      </c>
      <c r="K698" s="77">
        <v>910727680.49000001</v>
      </c>
    </row>
    <row r="699" spans="1:11" s="32" customFormat="1" x14ac:dyDescent="0.2">
      <c r="A699" s="33" t="s">
        <v>1386</v>
      </c>
      <c r="B699" s="34" t="s">
        <v>1398</v>
      </c>
      <c r="C699" s="35" t="s">
        <v>1388</v>
      </c>
      <c r="D699" s="35" t="s">
        <v>1399</v>
      </c>
      <c r="E699" s="77">
        <v>41487874.229999997</v>
      </c>
      <c r="F699" s="77">
        <v>0</v>
      </c>
      <c r="G699" s="77">
        <v>41487874.229999997</v>
      </c>
      <c r="H699" s="26">
        <v>0</v>
      </c>
      <c r="I699" s="44">
        <v>7.1347002602853878E-3</v>
      </c>
      <c r="J699" s="76">
        <v>454871909.56</v>
      </c>
      <c r="K699" s="77">
        <v>454871909.56</v>
      </c>
    </row>
    <row r="700" spans="1:11" s="32" customFormat="1" x14ac:dyDescent="0.2">
      <c r="A700" s="33" t="s">
        <v>1386</v>
      </c>
      <c r="B700" s="34" t="s">
        <v>1400</v>
      </c>
      <c r="C700" s="35" t="s">
        <v>1388</v>
      </c>
      <c r="D700" s="35" t="s">
        <v>1401</v>
      </c>
      <c r="E700" s="77">
        <v>224913166.88</v>
      </c>
      <c r="F700" s="77">
        <v>0</v>
      </c>
      <c r="G700" s="77">
        <v>224913166.88</v>
      </c>
      <c r="H700" s="26">
        <v>0</v>
      </c>
      <c r="I700" s="44">
        <v>2.0519336220820774E-2</v>
      </c>
      <c r="J700" s="76">
        <v>1308207676.4400001</v>
      </c>
      <c r="K700" s="77">
        <v>1308207676.4400001</v>
      </c>
    </row>
    <row r="701" spans="1:11" s="32" customFormat="1" x14ac:dyDescent="0.2">
      <c r="A701" s="33" t="s">
        <v>1386</v>
      </c>
      <c r="B701" s="34" t="s">
        <v>1402</v>
      </c>
      <c r="C701" s="35" t="s">
        <v>1388</v>
      </c>
      <c r="D701" s="35" t="s">
        <v>1403</v>
      </c>
      <c r="E701" s="77">
        <v>10800871.800000001</v>
      </c>
      <c r="F701" s="77">
        <v>0</v>
      </c>
      <c r="G701" s="77">
        <v>10800871.800000001</v>
      </c>
      <c r="H701" s="26">
        <v>0</v>
      </c>
      <c r="I701" s="44">
        <v>1.9890056000795601E-3</v>
      </c>
      <c r="J701" s="76">
        <v>126808799.59</v>
      </c>
      <c r="K701" s="77">
        <v>126808799.59</v>
      </c>
    </row>
    <row r="702" spans="1:11" s="32" customFormat="1" x14ac:dyDescent="0.2">
      <c r="A702" s="33" t="s">
        <v>1386</v>
      </c>
      <c r="B702" s="34" t="s">
        <v>1404</v>
      </c>
      <c r="C702" s="35" t="s">
        <v>1388</v>
      </c>
      <c r="D702" s="35" t="s">
        <v>1405</v>
      </c>
      <c r="E702" s="77">
        <v>64663743.729999997</v>
      </c>
      <c r="F702" s="77">
        <v>0</v>
      </c>
      <c r="G702" s="77">
        <v>64663743.729999997</v>
      </c>
      <c r="H702" s="26">
        <v>0</v>
      </c>
      <c r="I702" s="44">
        <v>1.1488222000459529E-2</v>
      </c>
      <c r="J702" s="76">
        <v>732430135.54999995</v>
      </c>
      <c r="K702" s="77">
        <v>732430135.54999995</v>
      </c>
    </row>
    <row r="703" spans="1:11" s="32" customFormat="1" x14ac:dyDescent="0.2">
      <c r="A703" s="33" t="s">
        <v>1386</v>
      </c>
      <c r="B703" s="34" t="s">
        <v>1406</v>
      </c>
      <c r="C703" s="35" t="s">
        <v>1388</v>
      </c>
      <c r="D703" s="35" t="s">
        <v>1407</v>
      </c>
      <c r="E703" s="77">
        <v>31880615.260000002</v>
      </c>
      <c r="F703" s="77">
        <v>0</v>
      </c>
      <c r="G703" s="77">
        <v>31880615.260000002</v>
      </c>
      <c r="H703" s="26">
        <v>0</v>
      </c>
      <c r="I703" s="44">
        <v>6.0218859202408751E-3</v>
      </c>
      <c r="J703" s="76">
        <v>383924572.55000001</v>
      </c>
      <c r="K703" s="77">
        <v>383924572.55000001</v>
      </c>
    </row>
    <row r="704" spans="1:11" s="32" customFormat="1" x14ac:dyDescent="0.2">
      <c r="A704" s="33" t="s">
        <v>1386</v>
      </c>
      <c r="B704" s="34" t="s">
        <v>1408</v>
      </c>
      <c r="C704" s="35" t="s">
        <v>1388</v>
      </c>
      <c r="D704" s="35" t="s">
        <v>1409</v>
      </c>
      <c r="E704" s="77">
        <v>93789406.219999999</v>
      </c>
      <c r="F704" s="77">
        <v>0</v>
      </c>
      <c r="G704" s="77">
        <v>93789406.219999999</v>
      </c>
      <c r="H704" s="26">
        <v>0</v>
      </c>
      <c r="I704" s="44">
        <v>1.6424728140656989E-2</v>
      </c>
      <c r="J704" s="76">
        <v>1047156457.98</v>
      </c>
      <c r="K704" s="77">
        <v>1047156457.98</v>
      </c>
    </row>
    <row r="705" spans="1:11" s="32" customFormat="1" x14ac:dyDescent="0.2">
      <c r="A705" s="33" t="s">
        <v>1386</v>
      </c>
      <c r="B705" s="34" t="s">
        <v>1410</v>
      </c>
      <c r="C705" s="35" t="s">
        <v>1388</v>
      </c>
      <c r="D705" s="35" t="s">
        <v>119</v>
      </c>
      <c r="E705" s="77">
        <v>983868202.13</v>
      </c>
      <c r="F705" s="77">
        <v>0</v>
      </c>
      <c r="G705" s="77">
        <v>983868202.13</v>
      </c>
      <c r="H705" s="26">
        <v>0</v>
      </c>
      <c r="I705" s="44">
        <v>0.10040877494401636</v>
      </c>
      <c r="J705" s="76">
        <v>6401548702.6700001</v>
      </c>
      <c r="K705" s="77">
        <v>6401548702.6700001</v>
      </c>
    </row>
    <row r="706" spans="1:11" s="32" customFormat="1" x14ac:dyDescent="0.2">
      <c r="A706" s="33" t="s">
        <v>1386</v>
      </c>
      <c r="B706" s="34" t="s">
        <v>1411</v>
      </c>
      <c r="C706" s="35" t="s">
        <v>1388</v>
      </c>
      <c r="D706" s="35" t="s">
        <v>1352</v>
      </c>
      <c r="E706" s="77">
        <v>135410958.88</v>
      </c>
      <c r="F706" s="77">
        <v>0</v>
      </c>
      <c r="G706" s="77">
        <v>135410958.88</v>
      </c>
      <c r="H706" s="26">
        <v>0</v>
      </c>
      <c r="I706" s="44">
        <v>1.2134648820485386E-2</v>
      </c>
      <c r="J706" s="76">
        <v>773642995.41999996</v>
      </c>
      <c r="K706" s="77">
        <v>773642995.41999996</v>
      </c>
    </row>
    <row r="707" spans="1:11" s="32" customFormat="1" x14ac:dyDescent="0.2">
      <c r="A707" s="33" t="s">
        <v>1386</v>
      </c>
      <c r="B707" s="34" t="s">
        <v>1412</v>
      </c>
      <c r="C707" s="35" t="s">
        <v>1388</v>
      </c>
      <c r="D707" s="35" t="s">
        <v>1413</v>
      </c>
      <c r="E707" s="77">
        <v>64155399.409999996</v>
      </c>
      <c r="F707" s="77">
        <v>0</v>
      </c>
      <c r="G707" s="77">
        <v>64155399.409999996</v>
      </c>
      <c r="H707" s="26">
        <v>0</v>
      </c>
      <c r="I707" s="44">
        <v>1.0413130180416525E-2</v>
      </c>
      <c r="J707" s="76">
        <v>663887793.01999998</v>
      </c>
      <c r="K707" s="77">
        <v>663887793.01999998</v>
      </c>
    </row>
    <row r="708" spans="1:11" s="32" customFormat="1" x14ac:dyDescent="0.2">
      <c r="A708" s="33" t="s">
        <v>1386</v>
      </c>
      <c r="B708" s="34" t="s">
        <v>1414</v>
      </c>
      <c r="C708" s="35" t="s">
        <v>1388</v>
      </c>
      <c r="D708" s="35" t="s">
        <v>1415</v>
      </c>
      <c r="E708" s="77">
        <v>88128546.590000004</v>
      </c>
      <c r="F708" s="77">
        <v>0</v>
      </c>
      <c r="G708" s="77">
        <v>88128546.590000004</v>
      </c>
      <c r="H708" s="26">
        <v>0</v>
      </c>
      <c r="I708" s="44">
        <v>1.6587620840663505E-2</v>
      </c>
      <c r="J708" s="76">
        <v>1057541661.4</v>
      </c>
      <c r="K708" s="77">
        <v>1057541661.4</v>
      </c>
    </row>
    <row r="709" spans="1:11" s="32" customFormat="1" x14ac:dyDescent="0.2">
      <c r="A709" s="33" t="s">
        <v>1386</v>
      </c>
      <c r="B709" s="34" t="s">
        <v>1416</v>
      </c>
      <c r="C709" s="35" t="s">
        <v>1388</v>
      </c>
      <c r="D709" s="35" t="s">
        <v>1417</v>
      </c>
      <c r="E709" s="77">
        <v>109039522.92</v>
      </c>
      <c r="F709" s="77">
        <v>0</v>
      </c>
      <c r="G709" s="77">
        <v>109039522.92</v>
      </c>
      <c r="H709" s="26">
        <v>0</v>
      </c>
      <c r="I709" s="44">
        <v>1.7410657640696426E-2</v>
      </c>
      <c r="J709" s="76">
        <v>1110014268.1199999</v>
      </c>
      <c r="K709" s="77">
        <v>1110014268.1199999</v>
      </c>
    </row>
    <row r="710" spans="1:11" s="32" customFormat="1" x14ac:dyDescent="0.2">
      <c r="A710" s="33" t="s">
        <v>1386</v>
      </c>
      <c r="B710" s="34" t="s">
        <v>1418</v>
      </c>
      <c r="C710" s="35" t="s">
        <v>1388</v>
      </c>
      <c r="D710" s="35" t="s">
        <v>1419</v>
      </c>
      <c r="E710" s="77">
        <v>79450993.739999995</v>
      </c>
      <c r="F710" s="77">
        <v>0</v>
      </c>
      <c r="G710" s="77">
        <v>79450993.739999995</v>
      </c>
      <c r="H710" s="26">
        <v>0</v>
      </c>
      <c r="I710" s="44">
        <v>1.4924400640596976E-2</v>
      </c>
      <c r="J710" s="76">
        <v>951503268.63999999</v>
      </c>
      <c r="K710" s="77">
        <v>951503268.63999999</v>
      </c>
    </row>
    <row r="711" spans="1:11" s="32" customFormat="1" x14ac:dyDescent="0.2">
      <c r="A711" s="33" t="s">
        <v>1386</v>
      </c>
      <c r="B711" s="34" t="s">
        <v>1420</v>
      </c>
      <c r="C711" s="35" t="s">
        <v>1388</v>
      </c>
      <c r="D711" s="35" t="s">
        <v>1421</v>
      </c>
      <c r="E711" s="77">
        <v>98930519.049999997</v>
      </c>
      <c r="F711" s="77">
        <v>0</v>
      </c>
      <c r="G711" s="77">
        <v>98930519.049999997</v>
      </c>
      <c r="H711" s="26">
        <v>0</v>
      </c>
      <c r="I711" s="44">
        <v>1.6803668000672147E-2</v>
      </c>
      <c r="J711" s="76">
        <v>1071315720.66</v>
      </c>
      <c r="K711" s="77">
        <v>1071315720.66</v>
      </c>
    </row>
    <row r="712" spans="1:11" s="32" customFormat="1" x14ac:dyDescent="0.2">
      <c r="A712" s="33" t="s">
        <v>1386</v>
      </c>
      <c r="B712" s="34" t="s">
        <v>1422</v>
      </c>
      <c r="C712" s="35" t="s">
        <v>1388</v>
      </c>
      <c r="D712" s="35" t="s">
        <v>1423</v>
      </c>
      <c r="E712" s="77">
        <v>69415951.120000005</v>
      </c>
      <c r="F712" s="77">
        <v>0</v>
      </c>
      <c r="G712" s="77">
        <v>69415951.120000005</v>
      </c>
      <c r="H712" s="26">
        <v>0</v>
      </c>
      <c r="I712" s="44">
        <v>1.3518379440540735E-2</v>
      </c>
      <c r="J712" s="76">
        <v>861862565.48000002</v>
      </c>
      <c r="K712" s="77">
        <v>861862565.48000002</v>
      </c>
    </row>
    <row r="713" spans="1:11" s="32" customFormat="1" x14ac:dyDescent="0.2">
      <c r="A713" s="33" t="s">
        <v>1386</v>
      </c>
      <c r="B713" s="34" t="s">
        <v>1424</v>
      </c>
      <c r="C713" s="35" t="s">
        <v>1388</v>
      </c>
      <c r="D713" s="35" t="s">
        <v>1425</v>
      </c>
      <c r="E713" s="77">
        <v>491075280.44999999</v>
      </c>
      <c r="F713" s="77">
        <v>0</v>
      </c>
      <c r="G713" s="77">
        <v>491075280.44999999</v>
      </c>
      <c r="H713" s="26">
        <v>0</v>
      </c>
      <c r="I713" s="44">
        <v>6.1170495502446819E-2</v>
      </c>
      <c r="J713" s="76">
        <v>3899917177</v>
      </c>
      <c r="K713" s="77">
        <v>3899917177</v>
      </c>
    </row>
    <row r="714" spans="1:11" s="32" customFormat="1" x14ac:dyDescent="0.2">
      <c r="A714" s="33" t="s">
        <v>1386</v>
      </c>
      <c r="B714" s="34" t="s">
        <v>1426</v>
      </c>
      <c r="C714" s="35" t="s">
        <v>1388</v>
      </c>
      <c r="D714" s="35" t="s">
        <v>1427</v>
      </c>
      <c r="E714" s="77">
        <v>340100075.16000003</v>
      </c>
      <c r="F714" s="77">
        <v>0</v>
      </c>
      <c r="G714" s="77">
        <v>340100075.16000003</v>
      </c>
      <c r="H714" s="26">
        <v>0</v>
      </c>
      <c r="I714" s="44">
        <v>3.5901551081436063E-2</v>
      </c>
      <c r="J714" s="76">
        <v>2288898832.5700002</v>
      </c>
      <c r="K714" s="77">
        <v>2288898832.5700002</v>
      </c>
    </row>
    <row r="715" spans="1:11" s="32" customFormat="1" x14ac:dyDescent="0.2">
      <c r="A715" s="33" t="s">
        <v>1386</v>
      </c>
      <c r="B715" s="34" t="s">
        <v>1428</v>
      </c>
      <c r="C715" s="35" t="s">
        <v>1388</v>
      </c>
      <c r="D715" s="35" t="s">
        <v>1429</v>
      </c>
      <c r="E715" s="77">
        <v>85295641.700000003</v>
      </c>
      <c r="F715" s="77">
        <v>0</v>
      </c>
      <c r="G715" s="77">
        <v>85295641.700000003</v>
      </c>
      <c r="H715" s="26">
        <v>0</v>
      </c>
      <c r="I715" s="44">
        <v>1.2340408020493616E-2</v>
      </c>
      <c r="J715" s="76">
        <v>786761147.10000002</v>
      </c>
      <c r="K715" s="77">
        <v>786761147.10000002</v>
      </c>
    </row>
    <row r="716" spans="1:11" s="32" customFormat="1" x14ac:dyDescent="0.2">
      <c r="A716" s="33" t="s">
        <v>1386</v>
      </c>
      <c r="B716" s="34" t="s">
        <v>1430</v>
      </c>
      <c r="C716" s="35" t="s">
        <v>1388</v>
      </c>
      <c r="D716" s="35" t="s">
        <v>730</v>
      </c>
      <c r="E716" s="77">
        <v>136418228</v>
      </c>
      <c r="F716" s="77">
        <v>0</v>
      </c>
      <c r="G716" s="77">
        <v>136418228</v>
      </c>
      <c r="H716" s="26">
        <v>0</v>
      </c>
      <c r="I716" s="44">
        <v>1.6699073740667963E-2</v>
      </c>
      <c r="J716" s="76">
        <v>1064647326.89</v>
      </c>
      <c r="K716" s="77">
        <v>1064647326.89</v>
      </c>
    </row>
    <row r="717" spans="1:11" s="32" customFormat="1" x14ac:dyDescent="0.2">
      <c r="A717" s="33" t="s">
        <v>1386</v>
      </c>
      <c r="B717" s="34" t="s">
        <v>1431</v>
      </c>
      <c r="C717" s="35" t="s">
        <v>1388</v>
      </c>
      <c r="D717" s="35" t="s">
        <v>1432</v>
      </c>
      <c r="E717" s="77">
        <v>176491357.91</v>
      </c>
      <c r="F717" s="77">
        <v>0</v>
      </c>
      <c r="G717" s="77">
        <v>176491357.91</v>
      </c>
      <c r="H717" s="26">
        <v>0</v>
      </c>
      <c r="I717" s="44">
        <v>1.4530028840581201E-2</v>
      </c>
      <c r="J717" s="76">
        <v>926360144.58000004</v>
      </c>
      <c r="K717" s="77">
        <v>926360144.58000004</v>
      </c>
    </row>
    <row r="718" spans="1:11" s="32" customFormat="1" x14ac:dyDescent="0.2">
      <c r="A718" s="33" t="s">
        <v>1386</v>
      </c>
      <c r="B718" s="34" t="s">
        <v>1433</v>
      </c>
      <c r="C718" s="35" t="s">
        <v>1388</v>
      </c>
      <c r="D718" s="35" t="s">
        <v>1434</v>
      </c>
      <c r="E718" s="77">
        <v>61894287.850000001</v>
      </c>
      <c r="F718" s="77">
        <v>0</v>
      </c>
      <c r="G718" s="77">
        <v>61894287.850000001</v>
      </c>
      <c r="H718" s="26">
        <v>0</v>
      </c>
      <c r="I718" s="44">
        <v>1.0644609280425784E-2</v>
      </c>
      <c r="J718" s="76">
        <v>678645713.65999997</v>
      </c>
      <c r="K718" s="77">
        <v>678645713.65999997</v>
      </c>
    </row>
    <row r="719" spans="1:11" s="32" customFormat="1" x14ac:dyDescent="0.2">
      <c r="A719" s="33" t="s">
        <v>1386</v>
      </c>
      <c r="B719" s="34" t="s">
        <v>1435</v>
      </c>
      <c r="C719" s="35" t="s">
        <v>1388</v>
      </c>
      <c r="D719" s="35" t="s">
        <v>1436</v>
      </c>
      <c r="E719" s="77">
        <v>62204940.259999998</v>
      </c>
      <c r="F719" s="77">
        <v>0</v>
      </c>
      <c r="G719" s="77">
        <v>62204940.259999998</v>
      </c>
      <c r="H719" s="26">
        <v>0</v>
      </c>
      <c r="I719" s="44">
        <v>1.0255381460410216E-2</v>
      </c>
      <c r="J719" s="76">
        <v>653830543.39999998</v>
      </c>
      <c r="K719" s="77">
        <v>653830543.39999998</v>
      </c>
    </row>
    <row r="720" spans="1:11" s="32" customFormat="1" x14ac:dyDescent="0.2">
      <c r="A720" s="33" t="s">
        <v>1386</v>
      </c>
      <c r="B720" s="34" t="s">
        <v>1437</v>
      </c>
      <c r="C720" s="35" t="s">
        <v>1388</v>
      </c>
      <c r="D720" s="35" t="s">
        <v>1438</v>
      </c>
      <c r="E720" s="77">
        <v>13510202.140000001</v>
      </c>
      <c r="F720" s="77">
        <v>0</v>
      </c>
      <c r="G720" s="77">
        <v>13510202.140000001</v>
      </c>
      <c r="H720" s="26">
        <v>0</v>
      </c>
      <c r="I720" s="44">
        <v>2.4622517600984902E-3</v>
      </c>
      <c r="J720" s="76">
        <v>156980548.46000001</v>
      </c>
      <c r="K720" s="77">
        <v>156980548.46000001</v>
      </c>
    </row>
    <row r="721" spans="1:11" s="32" customFormat="1" x14ac:dyDescent="0.2">
      <c r="A721" s="33" t="s">
        <v>1386</v>
      </c>
      <c r="B721" s="34" t="s">
        <v>1439</v>
      </c>
      <c r="C721" s="35" t="s">
        <v>1388</v>
      </c>
      <c r="D721" s="35" t="s">
        <v>872</v>
      </c>
      <c r="E721" s="77">
        <v>267851662.58000001</v>
      </c>
      <c r="F721" s="77">
        <v>0</v>
      </c>
      <c r="G721" s="77">
        <v>267851662.58000001</v>
      </c>
      <c r="H721" s="26">
        <v>0</v>
      </c>
      <c r="I721" s="44">
        <v>2.4173276680966933E-2</v>
      </c>
      <c r="J721" s="76">
        <v>1541164186.72</v>
      </c>
      <c r="K721" s="77">
        <v>1541164186.72</v>
      </c>
    </row>
    <row r="722" spans="1:11" s="32" customFormat="1" x14ac:dyDescent="0.2">
      <c r="A722" s="33" t="s">
        <v>1386</v>
      </c>
      <c r="B722" s="34" t="s">
        <v>1440</v>
      </c>
      <c r="C722" s="35" t="s">
        <v>1388</v>
      </c>
      <c r="D722" s="35" t="s">
        <v>1441</v>
      </c>
      <c r="E722" s="77">
        <v>146222746.77000001</v>
      </c>
      <c r="F722" s="77">
        <v>0</v>
      </c>
      <c r="G722" s="77">
        <v>146222746.77000001</v>
      </c>
      <c r="H722" s="26">
        <v>0</v>
      </c>
      <c r="I722" s="44">
        <v>2.7072766741082912E-2</v>
      </c>
      <c r="J722" s="76">
        <v>1726020807.5</v>
      </c>
      <c r="K722" s="77">
        <v>1726020807.5</v>
      </c>
    </row>
    <row r="723" spans="1:11" s="32" customFormat="1" x14ac:dyDescent="0.2">
      <c r="A723" s="33" t="s">
        <v>1442</v>
      </c>
      <c r="B723" s="34" t="s">
        <v>1443</v>
      </c>
      <c r="C723" s="35" t="s">
        <v>1444</v>
      </c>
      <c r="D723" s="35" t="s">
        <v>1445</v>
      </c>
      <c r="E723" s="77">
        <v>3855631194.4400001</v>
      </c>
      <c r="F723" s="77">
        <v>0</v>
      </c>
      <c r="G723" s="77">
        <v>3855631194.4400001</v>
      </c>
      <c r="H723" s="26">
        <v>1388297767</v>
      </c>
      <c r="I723" s="44">
        <v>0.20398042806620048</v>
      </c>
      <c r="J723" s="76">
        <v>11836703917.93</v>
      </c>
      <c r="K723" s="77">
        <v>13225001684.93</v>
      </c>
    </row>
    <row r="724" spans="1:11" s="32" customFormat="1" x14ac:dyDescent="0.2">
      <c r="A724" s="33" t="s">
        <v>1442</v>
      </c>
      <c r="B724" s="34" t="s">
        <v>1446</v>
      </c>
      <c r="C724" s="35" t="s">
        <v>1444</v>
      </c>
      <c r="D724" s="35" t="s">
        <v>940</v>
      </c>
      <c r="E724" s="77">
        <v>81558264.370000005</v>
      </c>
      <c r="F724" s="77">
        <v>0</v>
      </c>
      <c r="G724" s="77">
        <v>81558264.370000005</v>
      </c>
      <c r="H724" s="26">
        <v>0</v>
      </c>
      <c r="I724" s="44">
        <v>5.9716581193976015E-3</v>
      </c>
      <c r="J724" s="76">
        <v>346527114.04000002</v>
      </c>
      <c r="K724" s="77">
        <v>346527114.04000002</v>
      </c>
    </row>
    <row r="725" spans="1:11" s="32" customFormat="1" x14ac:dyDescent="0.2">
      <c r="A725" s="33" t="s">
        <v>1442</v>
      </c>
      <c r="B725" s="34" t="s">
        <v>1447</v>
      </c>
      <c r="C725" s="35" t="s">
        <v>1444</v>
      </c>
      <c r="D725" s="35" t="s">
        <v>1448</v>
      </c>
      <c r="E725" s="77">
        <v>62481488.119999997</v>
      </c>
      <c r="F725" s="77">
        <v>0</v>
      </c>
      <c r="G725" s="77">
        <v>62481488.119999997</v>
      </c>
      <c r="H725" s="26">
        <v>0</v>
      </c>
      <c r="I725" s="44">
        <v>5.897996662373982E-3</v>
      </c>
      <c r="J725" s="76">
        <v>342252640.92000002</v>
      </c>
      <c r="K725" s="77">
        <v>342252640.92000002</v>
      </c>
    </row>
    <row r="726" spans="1:11" s="32" customFormat="1" x14ac:dyDescent="0.2">
      <c r="A726" s="33" t="s">
        <v>1442</v>
      </c>
      <c r="B726" s="34" t="s">
        <v>1449</v>
      </c>
      <c r="C726" s="35" t="s">
        <v>1444</v>
      </c>
      <c r="D726" s="35" t="s">
        <v>1450</v>
      </c>
      <c r="E726" s="77">
        <v>69648934.209999993</v>
      </c>
      <c r="F726" s="77">
        <v>0</v>
      </c>
      <c r="G726" s="77">
        <v>69648934.209999993</v>
      </c>
      <c r="H726" s="26">
        <v>0</v>
      </c>
      <c r="I726" s="44">
        <v>5.3425723427476066E-3</v>
      </c>
      <c r="J726" s="76">
        <v>310022130.94999999</v>
      </c>
      <c r="K726" s="77">
        <v>310022130.94999999</v>
      </c>
    </row>
    <row r="727" spans="1:11" s="32" customFormat="1" x14ac:dyDescent="0.2">
      <c r="A727" s="33" t="s">
        <v>1442</v>
      </c>
      <c r="B727" s="34" t="s">
        <v>1451</v>
      </c>
      <c r="C727" s="35" t="s">
        <v>1444</v>
      </c>
      <c r="D727" s="35" t="s">
        <v>1452</v>
      </c>
      <c r="E727" s="77">
        <v>55706198.520000003</v>
      </c>
      <c r="F727" s="77">
        <v>0</v>
      </c>
      <c r="G727" s="77">
        <v>55706198.520000003</v>
      </c>
      <c r="H727" s="26">
        <v>0</v>
      </c>
      <c r="I727" s="44">
        <v>5.1309014892314568E-3</v>
      </c>
      <c r="J727" s="76">
        <v>297739162.20999998</v>
      </c>
      <c r="K727" s="77">
        <v>297739162.20999998</v>
      </c>
    </row>
    <row r="728" spans="1:11" s="32" customFormat="1" x14ac:dyDescent="0.2">
      <c r="A728" s="33" t="s">
        <v>1442</v>
      </c>
      <c r="B728" s="34" t="s">
        <v>1453</v>
      </c>
      <c r="C728" s="35" t="s">
        <v>1444</v>
      </c>
      <c r="D728" s="35" t="s">
        <v>1454</v>
      </c>
      <c r="E728" s="77">
        <v>388574044.88999999</v>
      </c>
      <c r="F728" s="77">
        <v>0</v>
      </c>
      <c r="G728" s="77">
        <v>388574044.88999999</v>
      </c>
      <c r="H728" s="26">
        <v>0</v>
      </c>
      <c r="I728" s="44">
        <v>2.9638152909331212E-2</v>
      </c>
      <c r="J728" s="76">
        <v>1719861282.71</v>
      </c>
      <c r="K728" s="77">
        <v>1719861282.71</v>
      </c>
    </row>
    <row r="729" spans="1:11" s="32" customFormat="1" x14ac:dyDescent="0.2">
      <c r="A729" s="33" t="s">
        <v>1442</v>
      </c>
      <c r="B729" s="34" t="s">
        <v>1455</v>
      </c>
      <c r="C729" s="35" t="s">
        <v>1444</v>
      </c>
      <c r="D729" s="35" t="s">
        <v>418</v>
      </c>
      <c r="E729" s="77">
        <v>57087756.840000004</v>
      </c>
      <c r="F729" s="77">
        <v>0</v>
      </c>
      <c r="G729" s="77">
        <v>57087756.840000004</v>
      </c>
      <c r="H729" s="26">
        <v>0</v>
      </c>
      <c r="I729" s="44">
        <v>3.9946523475567677E-3</v>
      </c>
      <c r="J729" s="76">
        <v>231804186.03</v>
      </c>
      <c r="K729" s="77">
        <v>231804186.03</v>
      </c>
    </row>
    <row r="730" spans="1:11" s="32" customFormat="1" x14ac:dyDescent="0.2">
      <c r="A730" s="33" t="s">
        <v>1442</v>
      </c>
      <c r="B730" s="34" t="s">
        <v>1456</v>
      </c>
      <c r="C730" s="35" t="s">
        <v>1444</v>
      </c>
      <c r="D730" s="35" t="s">
        <v>1457</v>
      </c>
      <c r="E730" s="77">
        <v>184635606.50999999</v>
      </c>
      <c r="F730" s="77">
        <v>0</v>
      </c>
      <c r="G730" s="77">
        <v>184635606.50999999</v>
      </c>
      <c r="H730" s="26">
        <v>0</v>
      </c>
      <c r="I730" s="44">
        <v>1.5436732005225729E-2</v>
      </c>
      <c r="J730" s="76">
        <v>895772344.13</v>
      </c>
      <c r="K730" s="77">
        <v>895772344.13</v>
      </c>
    </row>
    <row r="731" spans="1:11" s="32" customFormat="1" x14ac:dyDescent="0.2">
      <c r="A731" s="33" t="s">
        <v>1442</v>
      </c>
      <c r="B731" s="34" t="s">
        <v>1458</v>
      </c>
      <c r="C731" s="35" t="s">
        <v>1444</v>
      </c>
      <c r="D731" s="35" t="s">
        <v>1459</v>
      </c>
      <c r="E731" s="77">
        <v>67291214.769999996</v>
      </c>
      <c r="F731" s="77">
        <v>0</v>
      </c>
      <c r="G731" s="77">
        <v>67291214.769999996</v>
      </c>
      <c r="H731" s="26">
        <v>0</v>
      </c>
      <c r="I731" s="44">
        <v>6.2798508821171146E-3</v>
      </c>
      <c r="J731" s="76">
        <v>364411116.51999998</v>
      </c>
      <c r="K731" s="77">
        <v>364411116.51999998</v>
      </c>
    </row>
    <row r="732" spans="1:11" s="32" customFormat="1" x14ac:dyDescent="0.2">
      <c r="A732" s="33" t="s">
        <v>1442</v>
      </c>
      <c r="B732" s="34" t="s">
        <v>1460</v>
      </c>
      <c r="C732" s="35" t="s">
        <v>1444</v>
      </c>
      <c r="D732" s="35" t="s">
        <v>1461</v>
      </c>
      <c r="E732" s="77">
        <v>79936892.780000001</v>
      </c>
      <c r="F732" s="77">
        <v>0</v>
      </c>
      <c r="G732" s="77">
        <v>79936892.780000001</v>
      </c>
      <c r="H732" s="26">
        <v>0</v>
      </c>
      <c r="I732" s="44">
        <v>6.9114767090093041E-3</v>
      </c>
      <c r="J732" s="76">
        <v>401063495.24000001</v>
      </c>
      <c r="K732" s="77">
        <v>401063495.24000001</v>
      </c>
    </row>
    <row r="733" spans="1:11" s="32" customFormat="1" x14ac:dyDescent="0.2">
      <c r="A733" s="33" t="s">
        <v>1442</v>
      </c>
      <c r="B733" s="34" t="s">
        <v>1462</v>
      </c>
      <c r="C733" s="35" t="s">
        <v>1444</v>
      </c>
      <c r="D733" s="35" t="s">
        <v>1463</v>
      </c>
      <c r="E733" s="77">
        <v>53551981.960000001</v>
      </c>
      <c r="F733" s="77">
        <v>0</v>
      </c>
      <c r="G733" s="77">
        <v>53551981.960000001</v>
      </c>
      <c r="H733" s="26">
        <v>0</v>
      </c>
      <c r="I733" s="44">
        <v>4.9353176205825348E-3</v>
      </c>
      <c r="J733" s="76">
        <v>286389699.10000002</v>
      </c>
      <c r="K733" s="77">
        <v>286389699.10000002</v>
      </c>
    </row>
    <row r="734" spans="1:11" s="32" customFormat="1" x14ac:dyDescent="0.2">
      <c r="A734" s="33" t="s">
        <v>1442</v>
      </c>
      <c r="B734" s="34" t="s">
        <v>1464</v>
      </c>
      <c r="C734" s="35" t="s">
        <v>1444</v>
      </c>
      <c r="D734" s="35" t="s">
        <v>877</v>
      </c>
      <c r="E734" s="77">
        <v>153890843.88</v>
      </c>
      <c r="F734" s="77">
        <v>0</v>
      </c>
      <c r="G734" s="77">
        <v>153890843.88</v>
      </c>
      <c r="H734" s="26">
        <v>0</v>
      </c>
      <c r="I734" s="44">
        <v>1.1456473275708061E-2</v>
      </c>
      <c r="J734" s="76">
        <v>664803399.98000002</v>
      </c>
      <c r="K734" s="77">
        <v>664803399.98000002</v>
      </c>
    </row>
    <row r="735" spans="1:11" s="32" customFormat="1" x14ac:dyDescent="0.2">
      <c r="A735" s="33" t="s">
        <v>1442</v>
      </c>
      <c r="B735" s="34" t="s">
        <v>1465</v>
      </c>
      <c r="C735" s="35" t="s">
        <v>1444</v>
      </c>
      <c r="D735" s="35" t="s">
        <v>1466</v>
      </c>
      <c r="E735" s="77">
        <v>83361305.540000007</v>
      </c>
      <c r="F735" s="77">
        <v>0</v>
      </c>
      <c r="G735" s="77">
        <v>83361305.540000007</v>
      </c>
      <c r="H735" s="26">
        <v>0</v>
      </c>
      <c r="I735" s="44">
        <v>7.5312489681045895E-3</v>
      </c>
      <c r="J735" s="76">
        <v>437028027.69999999</v>
      </c>
      <c r="K735" s="77">
        <v>437028027.69999999</v>
      </c>
    </row>
    <row r="736" spans="1:11" s="32" customFormat="1" x14ac:dyDescent="0.2">
      <c r="A736" s="33" t="s">
        <v>1442</v>
      </c>
      <c r="B736" s="34" t="s">
        <v>1467</v>
      </c>
      <c r="C736" s="35" t="s">
        <v>1444</v>
      </c>
      <c r="D736" s="35" t="s">
        <v>1468</v>
      </c>
      <c r="E736" s="77">
        <v>260952249.80000001</v>
      </c>
      <c r="F736" s="77">
        <v>0</v>
      </c>
      <c r="G736" s="77">
        <v>260952249.80000001</v>
      </c>
      <c r="H736" s="26">
        <v>0</v>
      </c>
      <c r="I736" s="44">
        <v>2.6489337292424978E-2</v>
      </c>
      <c r="J736" s="76">
        <v>1537139839.76</v>
      </c>
      <c r="K736" s="77">
        <v>1537139839.76</v>
      </c>
    </row>
    <row r="737" spans="1:11" s="32" customFormat="1" x14ac:dyDescent="0.2">
      <c r="A737" s="33" t="s">
        <v>1442</v>
      </c>
      <c r="B737" s="34" t="s">
        <v>1469</v>
      </c>
      <c r="C737" s="35" t="s">
        <v>1444</v>
      </c>
      <c r="D737" s="35" t="s">
        <v>1470</v>
      </c>
      <c r="E737" s="77">
        <v>69035853.219999999</v>
      </c>
      <c r="F737" s="77">
        <v>0</v>
      </c>
      <c r="G737" s="77">
        <v>69035853.219999999</v>
      </c>
      <c r="H737" s="26">
        <v>0</v>
      </c>
      <c r="I737" s="44">
        <v>6.3001712840546654E-3</v>
      </c>
      <c r="J737" s="76">
        <v>365590281.51999998</v>
      </c>
      <c r="K737" s="77">
        <v>365590281.51999998</v>
      </c>
    </row>
    <row r="738" spans="1:11" s="32" customFormat="1" x14ac:dyDescent="0.2">
      <c r="A738" s="33" t="s">
        <v>1442</v>
      </c>
      <c r="B738" s="34" t="s">
        <v>1471</v>
      </c>
      <c r="C738" s="35" t="s">
        <v>1444</v>
      </c>
      <c r="D738" s="35" t="s">
        <v>1472</v>
      </c>
      <c r="E738" s="77">
        <v>102984256.83</v>
      </c>
      <c r="F738" s="77">
        <v>0</v>
      </c>
      <c r="G738" s="77">
        <v>102984256.83</v>
      </c>
      <c r="H738" s="26">
        <v>0</v>
      </c>
      <c r="I738" s="44">
        <v>8.0451858004417995E-3</v>
      </c>
      <c r="J738" s="76">
        <v>466851075.80000001</v>
      </c>
      <c r="K738" s="77">
        <v>466851075.80000001</v>
      </c>
    </row>
    <row r="739" spans="1:11" s="32" customFormat="1" x14ac:dyDescent="0.2">
      <c r="A739" s="33" t="s">
        <v>1442</v>
      </c>
      <c r="B739" s="34" t="s">
        <v>1473</v>
      </c>
      <c r="C739" s="35" t="s">
        <v>1444</v>
      </c>
      <c r="D739" s="35" t="s">
        <v>1474</v>
      </c>
      <c r="E739" s="77">
        <v>214794611.16</v>
      </c>
      <c r="F739" s="77">
        <v>0</v>
      </c>
      <c r="G739" s="77">
        <v>214794611.16</v>
      </c>
      <c r="H739" s="26">
        <v>0</v>
      </c>
      <c r="I739" s="44">
        <v>1.8113944960497987E-2</v>
      </c>
      <c r="J739" s="76">
        <v>1051127332.73</v>
      </c>
      <c r="K739" s="77">
        <v>1051127332.73</v>
      </c>
    </row>
    <row r="740" spans="1:11" s="32" customFormat="1" x14ac:dyDescent="0.2">
      <c r="A740" s="33" t="s">
        <v>1442</v>
      </c>
      <c r="B740" s="34" t="s">
        <v>1475</v>
      </c>
      <c r="C740" s="35" t="s">
        <v>1444</v>
      </c>
      <c r="D740" s="35" t="s">
        <v>1476</v>
      </c>
      <c r="E740" s="77">
        <v>61644885.399999999</v>
      </c>
      <c r="F740" s="77">
        <v>0</v>
      </c>
      <c r="G740" s="77">
        <v>61644885.399999999</v>
      </c>
      <c r="H740" s="26">
        <v>0</v>
      </c>
      <c r="I740" s="44">
        <v>4.7685209880118096E-3</v>
      </c>
      <c r="J740" s="76">
        <v>276710719.73000002</v>
      </c>
      <c r="K740" s="77">
        <v>276710719.73000002</v>
      </c>
    </row>
    <row r="741" spans="1:11" s="32" customFormat="1" x14ac:dyDescent="0.2">
      <c r="A741" s="33" t="s">
        <v>1442</v>
      </c>
      <c r="B741" s="34" t="s">
        <v>1477</v>
      </c>
      <c r="C741" s="35" t="s">
        <v>1444</v>
      </c>
      <c r="D741" s="35" t="s">
        <v>1478</v>
      </c>
      <c r="E741" s="77">
        <v>64972832.810000002</v>
      </c>
      <c r="F741" s="77">
        <v>0</v>
      </c>
      <c r="G741" s="77">
        <v>64972832.810000002</v>
      </c>
      <c r="H741" s="26">
        <v>0</v>
      </c>
      <c r="I741" s="44">
        <v>6.0343126920383815E-3</v>
      </c>
      <c r="J741" s="76">
        <v>350162872.79000002</v>
      </c>
      <c r="K741" s="77">
        <v>350162872.79000002</v>
      </c>
    </row>
    <row r="742" spans="1:11" s="32" customFormat="1" x14ac:dyDescent="0.2">
      <c r="A742" s="33" t="s">
        <v>1442</v>
      </c>
      <c r="B742" s="34" t="s">
        <v>1479</v>
      </c>
      <c r="C742" s="35" t="s">
        <v>1444</v>
      </c>
      <c r="D742" s="35" t="s">
        <v>1480</v>
      </c>
      <c r="E742" s="77">
        <v>117455762.91</v>
      </c>
      <c r="F742" s="77">
        <v>0</v>
      </c>
      <c r="G742" s="77">
        <v>117455762.91</v>
      </c>
      <c r="H742" s="26">
        <v>0</v>
      </c>
      <c r="I742" s="44">
        <v>1.0701231670362439E-2</v>
      </c>
      <c r="J742" s="76">
        <v>620977767.51999998</v>
      </c>
      <c r="K742" s="77">
        <v>620977767.51999998</v>
      </c>
    </row>
    <row r="743" spans="1:11" s="32" customFormat="1" x14ac:dyDescent="0.2">
      <c r="A743" s="33" t="s">
        <v>1442</v>
      </c>
      <c r="B743" s="34" t="s">
        <v>1481</v>
      </c>
      <c r="C743" s="35" t="s">
        <v>1444</v>
      </c>
      <c r="D743" s="35" t="s">
        <v>763</v>
      </c>
      <c r="E743" s="77">
        <v>138924192.33000001</v>
      </c>
      <c r="F743" s="77">
        <v>0</v>
      </c>
      <c r="G743" s="77">
        <v>138924192.33000001</v>
      </c>
      <c r="H743" s="26">
        <v>0</v>
      </c>
      <c r="I743" s="44">
        <v>9.8553949397119072E-3</v>
      </c>
      <c r="J743" s="76">
        <v>571895024.45000005</v>
      </c>
      <c r="K743" s="77">
        <v>571895024.45000005</v>
      </c>
    </row>
    <row r="744" spans="1:11" s="32" customFormat="1" x14ac:dyDescent="0.2">
      <c r="A744" s="33" t="s">
        <v>1442</v>
      </c>
      <c r="B744" s="34" t="s">
        <v>1482</v>
      </c>
      <c r="C744" s="35" t="s">
        <v>1444</v>
      </c>
      <c r="D744" s="35" t="s">
        <v>1483</v>
      </c>
      <c r="E744" s="77">
        <v>52515475.850000001</v>
      </c>
      <c r="F744" s="77">
        <v>0</v>
      </c>
      <c r="G744" s="77">
        <v>52515475.850000001</v>
      </c>
      <c r="H744" s="26">
        <v>0</v>
      </c>
      <c r="I744" s="44">
        <v>4.6186580237223759E-3</v>
      </c>
      <c r="J744" s="76">
        <v>268014377.87</v>
      </c>
      <c r="K744" s="77">
        <v>268014377.87</v>
      </c>
    </row>
    <row r="745" spans="1:11" s="32" customFormat="1" x14ac:dyDescent="0.2">
      <c r="A745" s="33" t="s">
        <v>1442</v>
      </c>
      <c r="B745" s="34" t="s">
        <v>1484</v>
      </c>
      <c r="C745" s="35" t="s">
        <v>1444</v>
      </c>
      <c r="D745" s="35" t="s">
        <v>1485</v>
      </c>
      <c r="E745" s="77">
        <v>154343243.56999999</v>
      </c>
      <c r="F745" s="77">
        <v>0</v>
      </c>
      <c r="G745" s="77">
        <v>154343243.56999999</v>
      </c>
      <c r="H745" s="26">
        <v>0</v>
      </c>
      <c r="I745" s="44">
        <v>1.3529154273338194E-2</v>
      </c>
      <c r="J745" s="76">
        <v>785078229.87</v>
      </c>
      <c r="K745" s="77">
        <v>785078229.87</v>
      </c>
    </row>
    <row r="746" spans="1:11" s="32" customFormat="1" x14ac:dyDescent="0.2">
      <c r="A746" s="33" t="s">
        <v>1442</v>
      </c>
      <c r="B746" s="34" t="s">
        <v>1486</v>
      </c>
      <c r="C746" s="35" t="s">
        <v>1444</v>
      </c>
      <c r="D746" s="35" t="s">
        <v>1487</v>
      </c>
      <c r="E746" s="77">
        <v>106906157.77</v>
      </c>
      <c r="F746" s="77">
        <v>0</v>
      </c>
      <c r="G746" s="77">
        <v>106906157.77</v>
      </c>
      <c r="H746" s="26">
        <v>0</v>
      </c>
      <c r="I746" s="44">
        <v>8.4566739396771933E-3</v>
      </c>
      <c r="J746" s="76">
        <v>490729167.02999997</v>
      </c>
      <c r="K746" s="77">
        <v>490729167.02999997</v>
      </c>
    </row>
    <row r="747" spans="1:11" s="32" customFormat="1" x14ac:dyDescent="0.2">
      <c r="A747" s="33" t="s">
        <v>1442</v>
      </c>
      <c r="B747" s="34" t="s">
        <v>1488</v>
      </c>
      <c r="C747" s="35" t="s">
        <v>1444</v>
      </c>
      <c r="D747" s="35" t="s">
        <v>1489</v>
      </c>
      <c r="E747" s="77">
        <v>48479048.82</v>
      </c>
      <c r="F747" s="77">
        <v>0</v>
      </c>
      <c r="G747" s="77">
        <v>48479048.82</v>
      </c>
      <c r="H747" s="26">
        <v>0</v>
      </c>
      <c r="I747" s="44">
        <v>4.4036004365499686E-3</v>
      </c>
      <c r="J747" s="76">
        <v>255534881.63</v>
      </c>
      <c r="K747" s="77">
        <v>255534881.63</v>
      </c>
    </row>
    <row r="748" spans="1:11" s="32" customFormat="1" x14ac:dyDescent="0.2">
      <c r="A748" s="33" t="s">
        <v>1442</v>
      </c>
      <c r="B748" s="34" t="s">
        <v>1490</v>
      </c>
      <c r="C748" s="35" t="s">
        <v>1444</v>
      </c>
      <c r="D748" s="35" t="s">
        <v>1491</v>
      </c>
      <c r="E748" s="77">
        <v>60012249.329999998</v>
      </c>
      <c r="F748" s="77">
        <v>0</v>
      </c>
      <c r="G748" s="77">
        <v>60012249.329999998</v>
      </c>
      <c r="H748" s="26">
        <v>0</v>
      </c>
      <c r="I748" s="44">
        <v>5.5059822416620736E-3</v>
      </c>
      <c r="J748" s="76">
        <v>319504582.81999999</v>
      </c>
      <c r="K748" s="77">
        <v>319504582.81999999</v>
      </c>
    </row>
    <row r="749" spans="1:11" s="32" customFormat="1" x14ac:dyDescent="0.2">
      <c r="A749" s="33" t="s">
        <v>1442</v>
      </c>
      <c r="B749" s="34" t="s">
        <v>1492</v>
      </c>
      <c r="C749" s="35" t="s">
        <v>1444</v>
      </c>
      <c r="D749" s="35" t="s">
        <v>1493</v>
      </c>
      <c r="E749" s="77">
        <v>47380859.5</v>
      </c>
      <c r="F749" s="77">
        <v>0</v>
      </c>
      <c r="G749" s="77">
        <v>47380859.5</v>
      </c>
      <c r="H749" s="26">
        <v>0</v>
      </c>
      <c r="I749" s="44">
        <v>4.2071698844869821E-3</v>
      </c>
      <c r="J749" s="76">
        <v>244136286.63999999</v>
      </c>
      <c r="K749" s="77">
        <v>244136286.63999999</v>
      </c>
    </row>
    <row r="750" spans="1:11" s="32" customFormat="1" x14ac:dyDescent="0.2">
      <c r="A750" s="33" t="s">
        <v>1442</v>
      </c>
      <c r="B750" s="34" t="s">
        <v>1494</v>
      </c>
      <c r="C750" s="35" t="s">
        <v>1444</v>
      </c>
      <c r="D750" s="35" t="s">
        <v>1495</v>
      </c>
      <c r="E750" s="77">
        <v>1482634067.95</v>
      </c>
      <c r="F750" s="77">
        <v>0</v>
      </c>
      <c r="G750" s="77">
        <v>1482634067.95</v>
      </c>
      <c r="H750" s="26">
        <v>0</v>
      </c>
      <c r="I750" s="44">
        <v>8.6312600596573127E-2</v>
      </c>
      <c r="J750" s="76">
        <v>5008601596.4099998</v>
      </c>
      <c r="K750" s="77">
        <v>5008601596.4099998</v>
      </c>
    </row>
    <row r="751" spans="1:11" s="32" customFormat="1" x14ac:dyDescent="0.2">
      <c r="A751" s="33" t="s">
        <v>1442</v>
      </c>
      <c r="B751" s="34" t="s">
        <v>1496</v>
      </c>
      <c r="C751" s="35" t="s">
        <v>1444</v>
      </c>
      <c r="D751" s="35" t="s">
        <v>1497</v>
      </c>
      <c r="E751" s="77">
        <v>145325196.13</v>
      </c>
      <c r="F751" s="77">
        <v>0</v>
      </c>
      <c r="G751" s="77">
        <v>145325196.13</v>
      </c>
      <c r="H751" s="26">
        <v>0</v>
      </c>
      <c r="I751" s="44">
        <v>1.2046611615311084E-2</v>
      </c>
      <c r="J751" s="76">
        <v>699048316.82000005</v>
      </c>
      <c r="K751" s="77">
        <v>699048316.82000005</v>
      </c>
    </row>
    <row r="752" spans="1:11" s="32" customFormat="1" x14ac:dyDescent="0.2">
      <c r="A752" s="33" t="s">
        <v>1442</v>
      </c>
      <c r="B752" s="34" t="s">
        <v>1498</v>
      </c>
      <c r="C752" s="35" t="s">
        <v>1444</v>
      </c>
      <c r="D752" s="35" t="s">
        <v>1499</v>
      </c>
      <c r="E752" s="77">
        <v>75775804.129999995</v>
      </c>
      <c r="F752" s="77">
        <v>0</v>
      </c>
      <c r="G752" s="77">
        <v>75775804.129999995</v>
      </c>
      <c r="H752" s="26">
        <v>0</v>
      </c>
      <c r="I752" s="44">
        <v>6.4957551527035874E-3</v>
      </c>
      <c r="J752" s="76">
        <v>376939744.63999999</v>
      </c>
      <c r="K752" s="77">
        <v>376939744.63999999</v>
      </c>
    </row>
    <row r="753" spans="1:11" s="32" customFormat="1" x14ac:dyDescent="0.2">
      <c r="A753" s="33" t="s">
        <v>1442</v>
      </c>
      <c r="B753" s="34" t="s">
        <v>1500</v>
      </c>
      <c r="C753" s="35" t="s">
        <v>1444</v>
      </c>
      <c r="D753" s="35" t="s">
        <v>1501</v>
      </c>
      <c r="E753" s="77">
        <v>43899079.07</v>
      </c>
      <c r="F753" s="77">
        <v>0</v>
      </c>
      <c r="G753" s="77">
        <v>43899079.07</v>
      </c>
      <c r="H753" s="26">
        <v>0</v>
      </c>
      <c r="I753" s="44">
        <v>3.574697374180728E-3</v>
      </c>
      <c r="J753" s="76">
        <v>207434776.05000001</v>
      </c>
      <c r="K753" s="77">
        <v>207434776.05000001</v>
      </c>
    </row>
    <row r="754" spans="1:11" s="32" customFormat="1" x14ac:dyDescent="0.2">
      <c r="A754" s="33" t="s">
        <v>1442</v>
      </c>
      <c r="B754" s="34" t="s">
        <v>1502</v>
      </c>
      <c r="C754" s="35" t="s">
        <v>1444</v>
      </c>
      <c r="D754" s="35" t="s">
        <v>1503</v>
      </c>
      <c r="E754" s="77">
        <v>66744772.770000003</v>
      </c>
      <c r="F754" s="77">
        <v>0</v>
      </c>
      <c r="G754" s="77">
        <v>66744772.770000003</v>
      </c>
      <c r="H754" s="26">
        <v>0</v>
      </c>
      <c r="I754" s="44">
        <v>4.9344709371684703E-3</v>
      </c>
      <c r="J754" s="76">
        <v>286340567.22000003</v>
      </c>
      <c r="K754" s="77">
        <v>286340567.22000003</v>
      </c>
    </row>
    <row r="755" spans="1:11" s="32" customFormat="1" x14ac:dyDescent="0.2">
      <c r="A755" s="33" t="s">
        <v>1442</v>
      </c>
      <c r="B755" s="34" t="s">
        <v>1504</v>
      </c>
      <c r="C755" s="35" t="s">
        <v>1444</v>
      </c>
      <c r="D755" s="35" t="s">
        <v>145</v>
      </c>
      <c r="E755" s="77">
        <v>359559589.54000002</v>
      </c>
      <c r="F755" s="77">
        <v>0</v>
      </c>
      <c r="G755" s="77">
        <v>359559589.54000002</v>
      </c>
      <c r="H755" s="26">
        <v>0</v>
      </c>
      <c r="I755" s="44">
        <v>2.2746149918845396E-2</v>
      </c>
      <c r="J755" s="76">
        <v>1319927820.5999999</v>
      </c>
      <c r="K755" s="77">
        <v>1319927820.5999999</v>
      </c>
    </row>
    <row r="756" spans="1:11" s="32" customFormat="1" x14ac:dyDescent="0.2">
      <c r="A756" s="33" t="s">
        <v>1442</v>
      </c>
      <c r="B756" s="34" t="s">
        <v>1505</v>
      </c>
      <c r="C756" s="35" t="s">
        <v>1444</v>
      </c>
      <c r="D756" s="35" t="s">
        <v>1506</v>
      </c>
      <c r="E756" s="77">
        <v>74871761.530000001</v>
      </c>
      <c r="F756" s="77">
        <v>0</v>
      </c>
      <c r="G756" s="77">
        <v>74871761.530000001</v>
      </c>
      <c r="H756" s="26">
        <v>0</v>
      </c>
      <c r="I756" s="44">
        <v>7.4271069081746433E-3</v>
      </c>
      <c r="J756" s="76">
        <v>430984807.07999998</v>
      </c>
      <c r="K756" s="77">
        <v>430984807.07999998</v>
      </c>
    </row>
    <row r="757" spans="1:11" s="32" customFormat="1" x14ac:dyDescent="0.2">
      <c r="A757" s="33" t="s">
        <v>1442</v>
      </c>
      <c r="B757" s="34" t="s">
        <v>1507</v>
      </c>
      <c r="C757" s="35" t="s">
        <v>1444</v>
      </c>
      <c r="D757" s="35" t="s">
        <v>1508</v>
      </c>
      <c r="E757" s="77">
        <v>83023591.439999998</v>
      </c>
      <c r="F757" s="77">
        <v>0</v>
      </c>
      <c r="G757" s="77">
        <v>83023591.439999998</v>
      </c>
      <c r="H757" s="26">
        <v>0</v>
      </c>
      <c r="I757" s="44">
        <v>7.1485480649473914E-3</v>
      </c>
      <c r="J757" s="76">
        <v>414820420.22000003</v>
      </c>
      <c r="K757" s="77">
        <v>414820420.22000003</v>
      </c>
    </row>
    <row r="758" spans="1:11" s="32" customFormat="1" x14ac:dyDescent="0.2">
      <c r="A758" s="33" t="s">
        <v>1442</v>
      </c>
      <c r="B758" s="34" t="s">
        <v>1509</v>
      </c>
      <c r="C758" s="35" t="s">
        <v>1444</v>
      </c>
      <c r="D758" s="35" t="s">
        <v>1510</v>
      </c>
      <c r="E758" s="77">
        <v>83228862.379999995</v>
      </c>
      <c r="F758" s="77">
        <v>0</v>
      </c>
      <c r="G758" s="77">
        <v>83228862.379999995</v>
      </c>
      <c r="H758" s="26">
        <v>0</v>
      </c>
      <c r="I758" s="44">
        <v>7.2696237931586284E-3</v>
      </c>
      <c r="J758" s="76">
        <v>421846278.33999997</v>
      </c>
      <c r="K758" s="77">
        <v>421846278.33999997</v>
      </c>
    </row>
    <row r="759" spans="1:11" s="32" customFormat="1" x14ac:dyDescent="0.2">
      <c r="A759" s="33" t="s">
        <v>1442</v>
      </c>
      <c r="B759" s="34" t="s">
        <v>1511</v>
      </c>
      <c r="C759" s="35" t="s">
        <v>1444</v>
      </c>
      <c r="D759" s="35" t="s">
        <v>1512</v>
      </c>
      <c r="E759" s="77">
        <v>107395755.84</v>
      </c>
      <c r="F759" s="77">
        <v>0</v>
      </c>
      <c r="G759" s="77">
        <v>107395755.84</v>
      </c>
      <c r="H759" s="26">
        <v>0</v>
      </c>
      <c r="I759" s="44">
        <v>6.6413846999226981E-3</v>
      </c>
      <c r="J759" s="76">
        <v>385390427.13</v>
      </c>
      <c r="K759" s="77">
        <v>385390427.13</v>
      </c>
    </row>
    <row r="760" spans="1:11" s="32" customFormat="1" x14ac:dyDescent="0.2">
      <c r="A760" s="33" t="s">
        <v>1442</v>
      </c>
      <c r="B760" s="34" t="s">
        <v>1513</v>
      </c>
      <c r="C760" s="35" t="s">
        <v>1444</v>
      </c>
      <c r="D760" s="35" t="s">
        <v>1514</v>
      </c>
      <c r="E760" s="77">
        <v>64313546.829999998</v>
      </c>
      <c r="F760" s="77">
        <v>0</v>
      </c>
      <c r="G760" s="77">
        <v>64313546.829999998</v>
      </c>
      <c r="H760" s="26">
        <v>0</v>
      </c>
      <c r="I760" s="44">
        <v>5.7041061605531893E-3</v>
      </c>
      <c r="J760" s="76">
        <v>331001441.55000001</v>
      </c>
      <c r="K760" s="77">
        <v>331001441.55000001</v>
      </c>
    </row>
    <row r="761" spans="1:11" s="32" customFormat="1" x14ac:dyDescent="0.2">
      <c r="A761" s="33" t="s">
        <v>1442</v>
      </c>
      <c r="B761" s="34" t="s">
        <v>1515</v>
      </c>
      <c r="C761" s="35" t="s">
        <v>1444</v>
      </c>
      <c r="D761" s="35" t="s">
        <v>1049</v>
      </c>
      <c r="E761" s="77">
        <v>69337698.099999994</v>
      </c>
      <c r="F761" s="77">
        <v>0</v>
      </c>
      <c r="G761" s="77">
        <v>69337698.099999994</v>
      </c>
      <c r="H761" s="26">
        <v>0</v>
      </c>
      <c r="I761" s="44">
        <v>5.833648722905072E-3</v>
      </c>
      <c r="J761" s="76">
        <v>338518618.42000002</v>
      </c>
      <c r="K761" s="77">
        <v>338518618.42000002</v>
      </c>
    </row>
    <row r="762" spans="1:11" s="32" customFormat="1" x14ac:dyDescent="0.2">
      <c r="A762" s="33" t="s">
        <v>1442</v>
      </c>
      <c r="B762" s="34" t="s">
        <v>1516</v>
      </c>
      <c r="C762" s="35" t="s">
        <v>1444</v>
      </c>
      <c r="D762" s="35" t="s">
        <v>159</v>
      </c>
      <c r="E762" s="77">
        <v>48278637.509999998</v>
      </c>
      <c r="F762" s="77">
        <v>0</v>
      </c>
      <c r="G762" s="77">
        <v>48278637.509999998</v>
      </c>
      <c r="H762" s="26">
        <v>0</v>
      </c>
      <c r="I762" s="44">
        <v>2.9142843112103423E-3</v>
      </c>
      <c r="J762" s="76">
        <v>169111913.59</v>
      </c>
      <c r="K762" s="77">
        <v>169111913.59</v>
      </c>
    </row>
    <row r="763" spans="1:11" s="32" customFormat="1" x14ac:dyDescent="0.2">
      <c r="A763" s="33" t="s">
        <v>1442</v>
      </c>
      <c r="B763" s="34" t="s">
        <v>1517</v>
      </c>
      <c r="C763" s="35" t="s">
        <v>1444</v>
      </c>
      <c r="D763" s="35" t="s">
        <v>1518</v>
      </c>
      <c r="E763" s="77">
        <v>213989047.44</v>
      </c>
      <c r="F763" s="77">
        <v>0</v>
      </c>
      <c r="G763" s="77">
        <v>213989047.44</v>
      </c>
      <c r="H763" s="26">
        <v>0</v>
      </c>
      <c r="I763" s="44">
        <v>1.749755943505896E-2</v>
      </c>
      <c r="J763" s="76">
        <v>1015359327.77</v>
      </c>
      <c r="K763" s="77">
        <v>1015359327.77</v>
      </c>
    </row>
    <row r="764" spans="1:11" s="32" customFormat="1" x14ac:dyDescent="0.2">
      <c r="A764" s="33" t="s">
        <v>1442</v>
      </c>
      <c r="B764" s="34" t="s">
        <v>1519</v>
      </c>
      <c r="C764" s="35" t="s">
        <v>1444</v>
      </c>
      <c r="D764" s="35" t="s">
        <v>1520</v>
      </c>
      <c r="E764" s="77">
        <v>51789759.009999998</v>
      </c>
      <c r="F764" s="77">
        <v>0</v>
      </c>
      <c r="G764" s="77">
        <v>51789759.009999998</v>
      </c>
      <c r="H764" s="26">
        <v>0</v>
      </c>
      <c r="I764" s="44">
        <v>4.7117931992694817E-3</v>
      </c>
      <c r="J764" s="76">
        <v>273418884.11000001</v>
      </c>
      <c r="K764" s="77">
        <v>273418884.11000001</v>
      </c>
    </row>
    <row r="765" spans="1:11" s="32" customFormat="1" x14ac:dyDescent="0.2">
      <c r="A765" s="33" t="s">
        <v>1442</v>
      </c>
      <c r="B765" s="34" t="s">
        <v>1521</v>
      </c>
      <c r="C765" s="35" t="s">
        <v>1444</v>
      </c>
      <c r="D765" s="35" t="s">
        <v>1522</v>
      </c>
      <c r="E765" s="77">
        <v>68321786.609999999</v>
      </c>
      <c r="F765" s="77">
        <v>0</v>
      </c>
      <c r="G765" s="77">
        <v>68321786.609999999</v>
      </c>
      <c r="H765" s="26">
        <v>0</v>
      </c>
      <c r="I765" s="44">
        <v>5.4018401817321282E-3</v>
      </c>
      <c r="J765" s="76">
        <v>313461362.19999999</v>
      </c>
      <c r="K765" s="77">
        <v>313461362.19999999</v>
      </c>
    </row>
    <row r="766" spans="1:11" s="32" customFormat="1" x14ac:dyDescent="0.2">
      <c r="A766" s="33" t="s">
        <v>1442</v>
      </c>
      <c r="B766" s="34" t="s">
        <v>1523</v>
      </c>
      <c r="C766" s="35" t="s">
        <v>1444</v>
      </c>
      <c r="D766" s="35" t="s">
        <v>1524</v>
      </c>
      <c r="E766" s="77">
        <v>104710585.67</v>
      </c>
      <c r="F766" s="77">
        <v>0</v>
      </c>
      <c r="G766" s="77">
        <v>104710585.67</v>
      </c>
      <c r="H766" s="26">
        <v>0</v>
      </c>
      <c r="I766" s="44">
        <v>1.0983177247245951E-2</v>
      </c>
      <c r="J766" s="76">
        <v>637338681.88</v>
      </c>
      <c r="K766" s="77">
        <v>637338681.88</v>
      </c>
    </row>
    <row r="767" spans="1:11" s="32" customFormat="1" x14ac:dyDescent="0.2">
      <c r="A767" s="33" t="s">
        <v>1442</v>
      </c>
      <c r="B767" s="34" t="s">
        <v>1525</v>
      </c>
      <c r="C767" s="35" t="s">
        <v>1444</v>
      </c>
      <c r="D767" s="35" t="s">
        <v>1526</v>
      </c>
      <c r="E767" s="77">
        <v>115075419.47</v>
      </c>
      <c r="F767" s="77">
        <v>0</v>
      </c>
      <c r="G767" s="77">
        <v>115075419.47</v>
      </c>
      <c r="H767" s="26">
        <v>0</v>
      </c>
      <c r="I767" s="44">
        <v>9.5438154433361358E-3</v>
      </c>
      <c r="J767" s="76">
        <v>553814494.46000004</v>
      </c>
      <c r="K767" s="77">
        <v>553814494.46000004</v>
      </c>
    </row>
    <row r="768" spans="1:11" s="32" customFormat="1" x14ac:dyDescent="0.2">
      <c r="A768" s="33" t="s">
        <v>1442</v>
      </c>
      <c r="B768" s="34" t="s">
        <v>1527</v>
      </c>
      <c r="C768" s="35" t="s">
        <v>1444</v>
      </c>
      <c r="D768" s="35" t="s">
        <v>1528</v>
      </c>
      <c r="E768" s="77">
        <v>64372421.270000003</v>
      </c>
      <c r="F768" s="77">
        <v>0</v>
      </c>
      <c r="G768" s="77">
        <v>64372421.270000003</v>
      </c>
      <c r="H768" s="26">
        <v>0</v>
      </c>
      <c r="I768" s="44">
        <v>4.0903275733460672E-3</v>
      </c>
      <c r="J768" s="76">
        <v>237356087.90000001</v>
      </c>
      <c r="K768" s="77">
        <v>237356087.90000001</v>
      </c>
    </row>
    <row r="769" spans="1:11" s="32" customFormat="1" x14ac:dyDescent="0.2">
      <c r="A769" s="33" t="s">
        <v>1442</v>
      </c>
      <c r="B769" s="34" t="s">
        <v>1529</v>
      </c>
      <c r="C769" s="35" t="s">
        <v>1444</v>
      </c>
      <c r="D769" s="35" t="s">
        <v>1530</v>
      </c>
      <c r="E769" s="77">
        <v>85572700.859999999</v>
      </c>
      <c r="F769" s="77">
        <v>0</v>
      </c>
      <c r="G769" s="77">
        <v>85572700.859999999</v>
      </c>
      <c r="H769" s="26">
        <v>0</v>
      </c>
      <c r="I769" s="44">
        <v>6.2256631436169805E-3</v>
      </c>
      <c r="J769" s="76">
        <v>361266676.52999997</v>
      </c>
      <c r="K769" s="77">
        <v>361266676.52999997</v>
      </c>
    </row>
    <row r="770" spans="1:11" s="32" customFormat="1" x14ac:dyDescent="0.2">
      <c r="A770" s="33" t="s">
        <v>1442</v>
      </c>
      <c r="B770" s="34" t="s">
        <v>1531</v>
      </c>
      <c r="C770" s="35" t="s">
        <v>1444</v>
      </c>
      <c r="D770" s="35" t="s">
        <v>1532</v>
      </c>
      <c r="E770" s="77">
        <v>217694297.56</v>
      </c>
      <c r="F770" s="77">
        <v>0</v>
      </c>
      <c r="G770" s="77">
        <v>217694297.56</v>
      </c>
      <c r="H770" s="26">
        <v>0</v>
      </c>
      <c r="I770" s="44">
        <v>1.343263236413483E-2</v>
      </c>
      <c r="J770" s="76">
        <v>779477196.12</v>
      </c>
      <c r="K770" s="77">
        <v>779477196.12</v>
      </c>
    </row>
    <row r="771" spans="1:11" s="32" customFormat="1" x14ac:dyDescent="0.2">
      <c r="A771" s="33" t="s">
        <v>1442</v>
      </c>
      <c r="B771" s="34" t="s">
        <v>1533</v>
      </c>
      <c r="C771" s="35" t="s">
        <v>1444</v>
      </c>
      <c r="D771" s="35" t="s">
        <v>1083</v>
      </c>
      <c r="E771" s="77">
        <v>186427480.47999999</v>
      </c>
      <c r="F771" s="77">
        <v>0</v>
      </c>
      <c r="G771" s="77">
        <v>186427480.47999999</v>
      </c>
      <c r="H771" s="26">
        <v>0</v>
      </c>
      <c r="I771" s="44">
        <v>1.6139479238899346E-2</v>
      </c>
      <c r="J771" s="76">
        <v>936551800.34000003</v>
      </c>
      <c r="K771" s="77">
        <v>936551800.34000003</v>
      </c>
    </row>
    <row r="772" spans="1:11" s="32" customFormat="1" x14ac:dyDescent="0.2">
      <c r="A772" s="33" t="s">
        <v>1442</v>
      </c>
      <c r="B772" s="34" t="s">
        <v>1534</v>
      </c>
      <c r="C772" s="35" t="s">
        <v>1444</v>
      </c>
      <c r="D772" s="35" t="s">
        <v>1535</v>
      </c>
      <c r="E772" s="77">
        <v>111943460.37</v>
      </c>
      <c r="F772" s="77">
        <v>0</v>
      </c>
      <c r="G772" s="77">
        <v>111943460.37</v>
      </c>
      <c r="H772" s="26">
        <v>0</v>
      </c>
      <c r="I772" s="44">
        <v>8.6683447931933423E-3</v>
      </c>
      <c r="J772" s="76">
        <v>503012135.75999999</v>
      </c>
      <c r="K772" s="77">
        <v>503012135.75999999</v>
      </c>
    </row>
    <row r="773" spans="1:11" s="32" customFormat="1" x14ac:dyDescent="0.2">
      <c r="A773" s="33" t="s">
        <v>1442</v>
      </c>
      <c r="B773" s="34" t="s">
        <v>1536</v>
      </c>
      <c r="C773" s="35" t="s">
        <v>1444</v>
      </c>
      <c r="D773" s="35" t="s">
        <v>1537</v>
      </c>
      <c r="E773" s="77">
        <v>234880532.06</v>
      </c>
      <c r="F773" s="77">
        <v>0</v>
      </c>
      <c r="G773" s="77">
        <v>234880532.06</v>
      </c>
      <c r="H773" s="26">
        <v>0</v>
      </c>
      <c r="I773" s="44">
        <v>2.2166171780211148E-2</v>
      </c>
      <c r="J773" s="76">
        <v>1286272486.26</v>
      </c>
      <c r="K773" s="77">
        <v>1286272486.26</v>
      </c>
    </row>
    <row r="774" spans="1:11" s="32" customFormat="1" x14ac:dyDescent="0.2">
      <c r="A774" s="33" t="s">
        <v>1442</v>
      </c>
      <c r="B774" s="34" t="s">
        <v>1538</v>
      </c>
      <c r="C774" s="35" t="s">
        <v>1444</v>
      </c>
      <c r="D774" s="35" t="s">
        <v>1539</v>
      </c>
      <c r="E774" s="77">
        <v>272216892.11000001</v>
      </c>
      <c r="F774" s="77">
        <v>0</v>
      </c>
      <c r="G774" s="77">
        <v>272216892.11000001</v>
      </c>
      <c r="H774" s="26">
        <v>0</v>
      </c>
      <c r="I774" s="44">
        <v>1.4266615526988458E-2</v>
      </c>
      <c r="J774" s="76">
        <v>827872092.95000005</v>
      </c>
      <c r="K774" s="77">
        <v>827872092.95000005</v>
      </c>
    </row>
    <row r="775" spans="1:11" s="32" customFormat="1" x14ac:dyDescent="0.2">
      <c r="A775" s="33" t="s">
        <v>1442</v>
      </c>
      <c r="B775" s="34" t="s">
        <v>1540</v>
      </c>
      <c r="C775" s="35" t="s">
        <v>1444</v>
      </c>
      <c r="D775" s="35" t="s">
        <v>1087</v>
      </c>
      <c r="E775" s="77">
        <v>67770190.870000005</v>
      </c>
      <c r="F775" s="77">
        <v>0</v>
      </c>
      <c r="G775" s="77">
        <v>67770190.870000005</v>
      </c>
      <c r="H775" s="26">
        <v>0</v>
      </c>
      <c r="I775" s="44">
        <v>5.6025041508654377E-3</v>
      </c>
      <c r="J775" s="76">
        <v>325105616.56</v>
      </c>
      <c r="K775" s="77">
        <v>325105616.56</v>
      </c>
    </row>
    <row r="776" spans="1:11" s="32" customFormat="1" x14ac:dyDescent="0.2">
      <c r="A776" s="33" t="s">
        <v>1442</v>
      </c>
      <c r="B776" s="34" t="s">
        <v>1541</v>
      </c>
      <c r="C776" s="35" t="s">
        <v>1444</v>
      </c>
      <c r="D776" s="35" t="s">
        <v>1542</v>
      </c>
      <c r="E776" s="77">
        <v>122531188.08</v>
      </c>
      <c r="F776" s="77">
        <v>0</v>
      </c>
      <c r="G776" s="77">
        <v>122531188.08</v>
      </c>
      <c r="H776" s="26">
        <v>0</v>
      </c>
      <c r="I776" s="44">
        <v>1.2329403875608659E-2</v>
      </c>
      <c r="J776" s="76">
        <v>715458363.05999994</v>
      </c>
      <c r="K776" s="77">
        <v>715458363.05999994</v>
      </c>
    </row>
    <row r="777" spans="1:11" s="32" customFormat="1" x14ac:dyDescent="0.2">
      <c r="A777" s="33" t="s">
        <v>1442</v>
      </c>
      <c r="B777" s="34" t="s">
        <v>1543</v>
      </c>
      <c r="C777" s="35" t="s">
        <v>1444</v>
      </c>
      <c r="D777" s="35" t="s">
        <v>384</v>
      </c>
      <c r="E777" s="77">
        <v>125433565.61</v>
      </c>
      <c r="F777" s="77">
        <v>0</v>
      </c>
      <c r="G777" s="77">
        <v>125433565.61</v>
      </c>
      <c r="H777" s="26">
        <v>0</v>
      </c>
      <c r="I777" s="44">
        <v>1.0025578305938891E-2</v>
      </c>
      <c r="J777" s="76">
        <v>581770531.30999994</v>
      </c>
      <c r="K777" s="77">
        <v>581770531.30999994</v>
      </c>
    </row>
    <row r="778" spans="1:11" s="32" customFormat="1" x14ac:dyDescent="0.2">
      <c r="A778" s="33" t="s">
        <v>1442</v>
      </c>
      <c r="B778" s="34" t="s">
        <v>1544</v>
      </c>
      <c r="C778" s="35" t="s">
        <v>1444</v>
      </c>
      <c r="D778" s="35" t="s">
        <v>1545</v>
      </c>
      <c r="E778" s="77">
        <v>56323786.210000001</v>
      </c>
      <c r="F778" s="77">
        <v>0</v>
      </c>
      <c r="G778" s="77">
        <v>56323786.210000001</v>
      </c>
      <c r="H778" s="26">
        <v>0</v>
      </c>
      <c r="I778" s="44">
        <v>5.1351349063017797E-3</v>
      </c>
      <c r="J778" s="76">
        <v>297984821.58999997</v>
      </c>
      <c r="K778" s="77">
        <v>297984821.58999997</v>
      </c>
    </row>
    <row r="779" spans="1:11" s="32" customFormat="1" x14ac:dyDescent="0.2">
      <c r="A779" s="33" t="s">
        <v>1442</v>
      </c>
      <c r="B779" s="34" t="s">
        <v>1546</v>
      </c>
      <c r="C779" s="35" t="s">
        <v>1444</v>
      </c>
      <c r="D779" s="35" t="s">
        <v>1547</v>
      </c>
      <c r="E779" s="77">
        <v>75977905.450000003</v>
      </c>
      <c r="F779" s="77">
        <v>0</v>
      </c>
      <c r="G779" s="77">
        <v>75977905.450000003</v>
      </c>
      <c r="H779" s="26">
        <v>0</v>
      </c>
      <c r="I779" s="44">
        <v>6.6151375140866952E-3</v>
      </c>
      <c r="J779" s="76">
        <v>383867339</v>
      </c>
      <c r="K779" s="77">
        <v>383867339</v>
      </c>
    </row>
    <row r="780" spans="1:11" s="32" customFormat="1" x14ac:dyDescent="0.2">
      <c r="A780" s="33" t="s">
        <v>1442</v>
      </c>
      <c r="B780" s="34" t="s">
        <v>1548</v>
      </c>
      <c r="C780" s="35" t="s">
        <v>1444</v>
      </c>
      <c r="D780" s="35" t="s">
        <v>1549</v>
      </c>
      <c r="E780" s="77">
        <v>102573584.84999999</v>
      </c>
      <c r="F780" s="77">
        <v>0</v>
      </c>
      <c r="G780" s="77">
        <v>102573584.84999999</v>
      </c>
      <c r="H780" s="26">
        <v>0</v>
      </c>
      <c r="I780" s="44">
        <v>6.8445887192982013E-3</v>
      </c>
      <c r="J780" s="76">
        <v>397182077.12</v>
      </c>
      <c r="K780" s="77">
        <v>397182077.12</v>
      </c>
    </row>
    <row r="781" spans="1:11" s="32" customFormat="1" x14ac:dyDescent="0.2">
      <c r="A781" s="33" t="s">
        <v>1442</v>
      </c>
      <c r="B781" s="34" t="s">
        <v>1550</v>
      </c>
      <c r="C781" s="35" t="s">
        <v>1444</v>
      </c>
      <c r="D781" s="35" t="s">
        <v>1551</v>
      </c>
      <c r="E781" s="77">
        <v>55971394.789999999</v>
      </c>
      <c r="F781" s="77">
        <v>0</v>
      </c>
      <c r="G781" s="77">
        <v>55971394.789999999</v>
      </c>
      <c r="H781" s="26">
        <v>0</v>
      </c>
      <c r="I781" s="44">
        <v>4.6186580237223759E-3</v>
      </c>
      <c r="J781" s="76">
        <v>268014377.87</v>
      </c>
      <c r="K781" s="77">
        <v>268014377.87</v>
      </c>
    </row>
    <row r="782" spans="1:11" s="32" customFormat="1" x14ac:dyDescent="0.2">
      <c r="A782" s="33" t="s">
        <v>1442</v>
      </c>
      <c r="B782" s="34" t="s">
        <v>1552</v>
      </c>
      <c r="C782" s="35" t="s">
        <v>1444</v>
      </c>
      <c r="D782" s="35" t="s">
        <v>1553</v>
      </c>
      <c r="E782" s="77">
        <v>163785436.71000001</v>
      </c>
      <c r="F782" s="77">
        <v>0</v>
      </c>
      <c r="G782" s="77">
        <v>163785436.71000001</v>
      </c>
      <c r="H782" s="26">
        <v>0</v>
      </c>
      <c r="I782" s="44">
        <v>1.2312470207327368E-2</v>
      </c>
      <c r="J782" s="76">
        <v>714475725.55999994</v>
      </c>
      <c r="K782" s="77">
        <v>714475725.55999994</v>
      </c>
    </row>
    <row r="783" spans="1:11" s="32" customFormat="1" x14ac:dyDescent="0.2">
      <c r="A783" s="33" t="s">
        <v>1442</v>
      </c>
      <c r="B783" s="34" t="s">
        <v>1554</v>
      </c>
      <c r="C783" s="35" t="s">
        <v>1444</v>
      </c>
      <c r="D783" s="35" t="s">
        <v>1555</v>
      </c>
      <c r="E783" s="77">
        <v>74187651.359999999</v>
      </c>
      <c r="F783" s="77">
        <v>0</v>
      </c>
      <c r="G783" s="77">
        <v>74187651.359999999</v>
      </c>
      <c r="H783" s="26">
        <v>0</v>
      </c>
      <c r="I783" s="44">
        <v>6.7523002271651601E-3</v>
      </c>
      <c r="J783" s="76">
        <v>391826702.75</v>
      </c>
      <c r="K783" s="77">
        <v>391826702.75</v>
      </c>
    </row>
    <row r="784" spans="1:11" s="32" customFormat="1" x14ac:dyDescent="0.2">
      <c r="A784" s="33" t="s">
        <v>1442</v>
      </c>
      <c r="B784" s="34" t="s">
        <v>1556</v>
      </c>
      <c r="C784" s="35" t="s">
        <v>1444</v>
      </c>
      <c r="D784" s="35" t="s">
        <v>1557</v>
      </c>
      <c r="E784" s="77">
        <v>1846838460.8399999</v>
      </c>
      <c r="F784" s="77">
        <v>297555400.19999999</v>
      </c>
      <c r="G784" s="77">
        <v>2144393861.04</v>
      </c>
      <c r="H784" s="26">
        <v>0</v>
      </c>
      <c r="I784" s="44">
        <v>0.13486566097610744</v>
      </c>
      <c r="J784" s="76">
        <v>7826068965.5600004</v>
      </c>
      <c r="K784" s="77">
        <v>7826068965.5600004</v>
      </c>
    </row>
    <row r="785" spans="1:11" s="32" customFormat="1" x14ac:dyDescent="0.2">
      <c r="A785" s="33" t="s">
        <v>1442</v>
      </c>
      <c r="B785" s="34" t="s">
        <v>1558</v>
      </c>
      <c r="C785" s="35" t="s">
        <v>1444</v>
      </c>
      <c r="D785" s="35" t="s">
        <v>1559</v>
      </c>
      <c r="E785" s="77">
        <v>470170296.08999997</v>
      </c>
      <c r="F785" s="77">
        <v>0</v>
      </c>
      <c r="G785" s="77">
        <v>470170296.08999997</v>
      </c>
      <c r="H785" s="26">
        <v>0</v>
      </c>
      <c r="I785" s="44">
        <v>3.1986852699946403E-2</v>
      </c>
      <c r="J785" s="76">
        <v>1856153103.8299999</v>
      </c>
      <c r="K785" s="77">
        <v>1856153103.8299999</v>
      </c>
    </row>
    <row r="786" spans="1:11" s="32" customFormat="1" x14ac:dyDescent="0.2">
      <c r="A786" s="33" t="s">
        <v>1442</v>
      </c>
      <c r="B786" s="34" t="s">
        <v>1560</v>
      </c>
      <c r="C786" s="35" t="s">
        <v>1444</v>
      </c>
      <c r="D786" s="35" t="s">
        <v>1561</v>
      </c>
      <c r="E786" s="77">
        <v>77378591.230000004</v>
      </c>
      <c r="F786" s="77">
        <v>0</v>
      </c>
      <c r="G786" s="77">
        <v>77378591.230000004</v>
      </c>
      <c r="H786" s="26">
        <v>0</v>
      </c>
      <c r="I786" s="44">
        <v>7.1985023863772027E-3</v>
      </c>
      <c r="J786" s="76">
        <v>417719200.85000002</v>
      </c>
      <c r="K786" s="77">
        <v>417719200.85000002</v>
      </c>
    </row>
    <row r="787" spans="1:11" s="32" customFormat="1" x14ac:dyDescent="0.2">
      <c r="A787" s="33" t="s">
        <v>1562</v>
      </c>
      <c r="B787" s="34" t="s">
        <v>1563</v>
      </c>
      <c r="C787" s="35" t="s">
        <v>1564</v>
      </c>
      <c r="D787" s="35" t="s">
        <v>1565</v>
      </c>
      <c r="E787" s="77">
        <v>8406237390.1300001</v>
      </c>
      <c r="F787" s="77">
        <v>5977800663.1499996</v>
      </c>
      <c r="G787" s="77">
        <v>14384038053.279999</v>
      </c>
      <c r="H787" s="26">
        <v>2149683558</v>
      </c>
      <c r="I787" s="44">
        <v>0.45620597852725725</v>
      </c>
      <c r="J787" s="76">
        <v>17922180671.18</v>
      </c>
      <c r="K787" s="77">
        <v>20071864229.18</v>
      </c>
    </row>
    <row r="788" spans="1:11" s="32" customFormat="1" x14ac:dyDescent="0.2">
      <c r="A788" s="33" t="s">
        <v>1562</v>
      </c>
      <c r="B788" s="34" t="s">
        <v>1566</v>
      </c>
      <c r="C788" s="35" t="s">
        <v>1564</v>
      </c>
      <c r="D788" s="35" t="s">
        <v>1567</v>
      </c>
      <c r="E788" s="77">
        <v>265940663.06999999</v>
      </c>
      <c r="F788" s="77">
        <v>0</v>
      </c>
      <c r="G788" s="77">
        <v>265940663.06999999</v>
      </c>
      <c r="H788" s="26">
        <v>0</v>
      </c>
      <c r="I788" s="44">
        <v>2.4731758576003977E-2</v>
      </c>
      <c r="J788" s="76">
        <v>971594118.39999998</v>
      </c>
      <c r="K788" s="77">
        <v>971594118.39999998</v>
      </c>
    </row>
    <row r="789" spans="1:11" s="32" customFormat="1" x14ac:dyDescent="0.2">
      <c r="A789" s="33" t="s">
        <v>1562</v>
      </c>
      <c r="B789" s="34" t="s">
        <v>1568</v>
      </c>
      <c r="C789" s="35" t="s">
        <v>1564</v>
      </c>
      <c r="D789" s="35" t="s">
        <v>1569</v>
      </c>
      <c r="E789" s="77">
        <v>71502441.609999999</v>
      </c>
      <c r="F789" s="77">
        <v>0</v>
      </c>
      <c r="G789" s="77">
        <v>71502441.609999999</v>
      </c>
      <c r="H789" s="26">
        <v>0</v>
      </c>
      <c r="I789" s="44">
        <v>6.1747564341012402E-3</v>
      </c>
      <c r="J789" s="76">
        <v>242577049.88999999</v>
      </c>
      <c r="K789" s="77">
        <v>242577049.88999999</v>
      </c>
    </row>
    <row r="790" spans="1:11" s="32" customFormat="1" x14ac:dyDescent="0.2">
      <c r="A790" s="33" t="s">
        <v>1562</v>
      </c>
      <c r="B790" s="34" t="s">
        <v>1570</v>
      </c>
      <c r="C790" s="35" t="s">
        <v>1564</v>
      </c>
      <c r="D790" s="35" t="s">
        <v>1571</v>
      </c>
      <c r="E790" s="77">
        <v>66229614.109999999</v>
      </c>
      <c r="F790" s="77">
        <v>0</v>
      </c>
      <c r="G790" s="77">
        <v>66229614.109999999</v>
      </c>
      <c r="H790" s="26">
        <v>0</v>
      </c>
      <c r="I790" s="44">
        <v>4.1772139149819044E-3</v>
      </c>
      <c r="J790" s="76">
        <v>164103028.03999999</v>
      </c>
      <c r="K790" s="77">
        <v>164103028.03999999</v>
      </c>
    </row>
    <row r="791" spans="1:11" s="32" customFormat="1" x14ac:dyDescent="0.2">
      <c r="A791" s="33" t="s">
        <v>1562</v>
      </c>
      <c r="B791" s="34" t="s">
        <v>1572</v>
      </c>
      <c r="C791" s="35" t="s">
        <v>1564</v>
      </c>
      <c r="D791" s="35" t="s">
        <v>1573</v>
      </c>
      <c r="E791" s="77">
        <v>44044491.43</v>
      </c>
      <c r="F791" s="77">
        <v>0</v>
      </c>
      <c r="G791" s="77">
        <v>44044491.43</v>
      </c>
      <c r="H791" s="26">
        <v>0</v>
      </c>
      <c r="I791" s="44">
        <v>3.4293944256813466E-3</v>
      </c>
      <c r="J791" s="76">
        <v>134724728.25999999</v>
      </c>
      <c r="K791" s="77">
        <v>134724728.25999999</v>
      </c>
    </row>
    <row r="792" spans="1:11" s="32" customFormat="1" x14ac:dyDescent="0.2">
      <c r="A792" s="33" t="s">
        <v>1562</v>
      </c>
      <c r="B792" s="34" t="s">
        <v>1574</v>
      </c>
      <c r="C792" s="35" t="s">
        <v>1564</v>
      </c>
      <c r="D792" s="35" t="s">
        <v>1575</v>
      </c>
      <c r="E792" s="77">
        <v>23117326.5</v>
      </c>
      <c r="F792" s="77">
        <v>0</v>
      </c>
      <c r="G792" s="77">
        <v>23117326.5</v>
      </c>
      <c r="H792" s="26">
        <v>0</v>
      </c>
      <c r="I792" s="44">
        <v>2.1729569672268739E-3</v>
      </c>
      <c r="J792" s="76">
        <v>85365227.969999999</v>
      </c>
      <c r="K792" s="77">
        <v>85365227.969999999</v>
      </c>
    </row>
    <row r="793" spans="1:11" s="32" customFormat="1" x14ac:dyDescent="0.2">
      <c r="A793" s="33" t="s">
        <v>1562</v>
      </c>
      <c r="B793" s="34" t="s">
        <v>1576</v>
      </c>
      <c r="C793" s="35" t="s">
        <v>1564</v>
      </c>
      <c r="D793" s="35" t="s">
        <v>1577</v>
      </c>
      <c r="E793" s="77">
        <v>60329078.079999998</v>
      </c>
      <c r="F793" s="77">
        <v>0</v>
      </c>
      <c r="G793" s="77">
        <v>60329078.079999998</v>
      </c>
      <c r="H793" s="26">
        <v>0</v>
      </c>
      <c r="I793" s="44">
        <v>5.7710514123800634E-3</v>
      </c>
      <c r="J793" s="76">
        <v>226717384.13</v>
      </c>
      <c r="K793" s="77">
        <v>226717384.13</v>
      </c>
    </row>
    <row r="794" spans="1:11" s="32" customFormat="1" x14ac:dyDescent="0.2">
      <c r="A794" s="33" t="s">
        <v>1562</v>
      </c>
      <c r="B794" s="34" t="s">
        <v>1578</v>
      </c>
      <c r="C794" s="35" t="s">
        <v>1564</v>
      </c>
      <c r="D794" s="35" t="s">
        <v>1579</v>
      </c>
      <c r="E794" s="77">
        <v>196618529.15000001</v>
      </c>
      <c r="F794" s="77">
        <v>0</v>
      </c>
      <c r="G794" s="77">
        <v>196618529.15000001</v>
      </c>
      <c r="H794" s="26">
        <v>0</v>
      </c>
      <c r="I794" s="44">
        <v>9.3649493396359435E-3</v>
      </c>
      <c r="J794" s="76">
        <v>367904678.89999998</v>
      </c>
      <c r="K794" s="77">
        <v>367904678.89999998</v>
      </c>
    </row>
    <row r="795" spans="1:11" s="32" customFormat="1" x14ac:dyDescent="0.2">
      <c r="A795" s="33" t="s">
        <v>1562</v>
      </c>
      <c r="B795" s="34" t="s">
        <v>1580</v>
      </c>
      <c r="C795" s="35" t="s">
        <v>1564</v>
      </c>
      <c r="D795" s="35" t="s">
        <v>1581</v>
      </c>
      <c r="E795" s="77">
        <v>101720371.59</v>
      </c>
      <c r="F795" s="77">
        <v>0</v>
      </c>
      <c r="G795" s="77">
        <v>101720371.59</v>
      </c>
      <c r="H795" s="26">
        <v>0</v>
      </c>
      <c r="I795" s="44">
        <v>8.6548985114111715E-3</v>
      </c>
      <c r="J795" s="76">
        <v>340010131.63999999</v>
      </c>
      <c r="K795" s="77">
        <v>340010131.63999999</v>
      </c>
    </row>
    <row r="796" spans="1:11" s="32" customFormat="1" x14ac:dyDescent="0.2">
      <c r="A796" s="33" t="s">
        <v>1562</v>
      </c>
      <c r="B796" s="34" t="s">
        <v>1582</v>
      </c>
      <c r="C796" s="35" t="s">
        <v>1564</v>
      </c>
      <c r="D796" s="35" t="s">
        <v>1583</v>
      </c>
      <c r="E796" s="77">
        <v>163893357.71000001</v>
      </c>
      <c r="F796" s="77">
        <v>0</v>
      </c>
      <c r="G796" s="77">
        <v>163893357.71000001</v>
      </c>
      <c r="H796" s="26">
        <v>0</v>
      </c>
      <c r="I796" s="44">
        <v>1.5290432610636997E-2</v>
      </c>
      <c r="J796" s="76">
        <v>600688962.19000006</v>
      </c>
      <c r="K796" s="77">
        <v>600688962.19000006</v>
      </c>
    </row>
    <row r="797" spans="1:11" s="32" customFormat="1" x14ac:dyDescent="0.2">
      <c r="A797" s="33" t="s">
        <v>1562</v>
      </c>
      <c r="B797" s="34" t="s">
        <v>1584</v>
      </c>
      <c r="C797" s="35" t="s">
        <v>1564</v>
      </c>
      <c r="D797" s="35" t="s">
        <v>1585</v>
      </c>
      <c r="E797" s="77">
        <v>66529170.579999998</v>
      </c>
      <c r="F797" s="77">
        <v>0</v>
      </c>
      <c r="G797" s="77">
        <v>66529170.579999998</v>
      </c>
      <c r="H797" s="26">
        <v>0</v>
      </c>
      <c r="I797" s="44">
        <v>5.5805294998422109E-3</v>
      </c>
      <c r="J797" s="76">
        <v>219232677</v>
      </c>
      <c r="K797" s="77">
        <v>219232677</v>
      </c>
    </row>
    <row r="798" spans="1:11" s="32" customFormat="1" x14ac:dyDescent="0.2">
      <c r="A798" s="33" t="s">
        <v>1562</v>
      </c>
      <c r="B798" s="34" t="s">
        <v>1586</v>
      </c>
      <c r="C798" s="35" t="s">
        <v>1564</v>
      </c>
      <c r="D798" s="35" t="s">
        <v>1587</v>
      </c>
      <c r="E798" s="77">
        <v>41461729.939999998</v>
      </c>
      <c r="F798" s="77">
        <v>0</v>
      </c>
      <c r="G798" s="77">
        <v>41461729.939999998</v>
      </c>
      <c r="H798" s="26">
        <v>0</v>
      </c>
      <c r="I798" s="44">
        <v>3.1910322091141655E-3</v>
      </c>
      <c r="J798" s="76">
        <v>125360601.29000001</v>
      </c>
      <c r="K798" s="77">
        <v>125360601.29000001</v>
      </c>
    </row>
    <row r="799" spans="1:11" s="32" customFormat="1" x14ac:dyDescent="0.2">
      <c r="A799" s="33" t="s">
        <v>1562</v>
      </c>
      <c r="B799" s="34" t="s">
        <v>1588</v>
      </c>
      <c r="C799" s="35" t="s">
        <v>1564</v>
      </c>
      <c r="D799" s="35" t="s">
        <v>1589</v>
      </c>
      <c r="E799" s="77">
        <v>107687766.06999999</v>
      </c>
      <c r="F799" s="77">
        <v>0</v>
      </c>
      <c r="G799" s="77">
        <v>107687766.06999999</v>
      </c>
      <c r="H799" s="26">
        <v>0</v>
      </c>
      <c r="I799" s="44">
        <v>1.0424150456916869E-2</v>
      </c>
      <c r="J799" s="76">
        <v>409515693.83999997</v>
      </c>
      <c r="K799" s="77">
        <v>409515693.83999997</v>
      </c>
    </row>
    <row r="800" spans="1:11" s="32" customFormat="1" x14ac:dyDescent="0.2">
      <c r="A800" s="33" t="s">
        <v>1562</v>
      </c>
      <c r="B800" s="34" t="s">
        <v>1590</v>
      </c>
      <c r="C800" s="35" t="s">
        <v>1564</v>
      </c>
      <c r="D800" s="35" t="s">
        <v>1591</v>
      </c>
      <c r="E800" s="77">
        <v>175064143.22999999</v>
      </c>
      <c r="F800" s="77">
        <v>0</v>
      </c>
      <c r="G800" s="77">
        <v>175064143.22999999</v>
      </c>
      <c r="H800" s="26">
        <v>0</v>
      </c>
      <c r="I800" s="44">
        <v>1.8989243485325616E-2</v>
      </c>
      <c r="J800" s="76">
        <v>745997791.73000002</v>
      </c>
      <c r="K800" s="77">
        <v>745997791.73000002</v>
      </c>
    </row>
    <row r="801" spans="1:11" s="32" customFormat="1" x14ac:dyDescent="0.2">
      <c r="A801" s="33" t="s">
        <v>1562</v>
      </c>
      <c r="B801" s="34" t="s">
        <v>1592</v>
      </c>
      <c r="C801" s="35" t="s">
        <v>1564</v>
      </c>
      <c r="D801" s="35" t="s">
        <v>1593</v>
      </c>
      <c r="E801" s="77">
        <v>329365188.50999999</v>
      </c>
      <c r="F801" s="77">
        <v>0</v>
      </c>
      <c r="G801" s="77">
        <v>329365188.50999999</v>
      </c>
      <c r="H801" s="26">
        <v>0</v>
      </c>
      <c r="I801" s="44">
        <v>2.0805496431281181E-2</v>
      </c>
      <c r="J801" s="76">
        <v>817349801.50999999</v>
      </c>
      <c r="K801" s="77">
        <v>817349801.50999999</v>
      </c>
    </row>
    <row r="802" spans="1:11" s="32" customFormat="1" x14ac:dyDescent="0.2">
      <c r="A802" s="33" t="s">
        <v>1562</v>
      </c>
      <c r="B802" s="34" t="s">
        <v>1594</v>
      </c>
      <c r="C802" s="35" t="s">
        <v>1564</v>
      </c>
      <c r="D802" s="35" t="s">
        <v>1595</v>
      </c>
      <c r="E802" s="77">
        <v>47132149.340000004</v>
      </c>
      <c r="F802" s="77">
        <v>0</v>
      </c>
      <c r="G802" s="77">
        <v>47132149.340000004</v>
      </c>
      <c r="H802" s="26">
        <v>0</v>
      </c>
      <c r="I802" s="44">
        <v>3.8054024292802804E-3</v>
      </c>
      <c r="J802" s="76">
        <v>149496308.84999999</v>
      </c>
      <c r="K802" s="77">
        <v>149496308.84999999</v>
      </c>
    </row>
    <row r="803" spans="1:11" s="32" customFormat="1" x14ac:dyDescent="0.2">
      <c r="A803" s="33" t="s">
        <v>1562</v>
      </c>
      <c r="B803" s="34" t="s">
        <v>1596</v>
      </c>
      <c r="C803" s="35" t="s">
        <v>1564</v>
      </c>
      <c r="D803" s="35" t="s">
        <v>1597</v>
      </c>
      <c r="E803" s="77">
        <v>83799742.819999993</v>
      </c>
      <c r="F803" s="77">
        <v>0</v>
      </c>
      <c r="G803" s="77">
        <v>83799742.819999993</v>
      </c>
      <c r="H803" s="26">
        <v>0</v>
      </c>
      <c r="I803" s="44">
        <v>8.7018995118610387E-3</v>
      </c>
      <c r="J803" s="76">
        <v>341856579.20999998</v>
      </c>
      <c r="K803" s="77">
        <v>341856579.20999998</v>
      </c>
    </row>
    <row r="804" spans="1:11" s="32" customFormat="1" x14ac:dyDescent="0.2">
      <c r="A804" s="33" t="s">
        <v>1562</v>
      </c>
      <c r="B804" s="34" t="s">
        <v>1598</v>
      </c>
      <c r="C804" s="35" t="s">
        <v>1564</v>
      </c>
      <c r="D804" s="35" t="s">
        <v>1599</v>
      </c>
      <c r="E804" s="77">
        <v>37602500.869999997</v>
      </c>
      <c r="F804" s="77">
        <v>0</v>
      </c>
      <c r="G804" s="77">
        <v>37602500.869999997</v>
      </c>
      <c r="H804" s="26">
        <v>0</v>
      </c>
      <c r="I804" s="44">
        <v>3.1213700120188274E-3</v>
      </c>
      <c r="J804" s="76">
        <v>122623902.20999999</v>
      </c>
      <c r="K804" s="77">
        <v>122623902.20999999</v>
      </c>
    </row>
    <row r="805" spans="1:11" s="32" customFormat="1" x14ac:dyDescent="0.2">
      <c r="A805" s="33" t="s">
        <v>1562</v>
      </c>
      <c r="B805" s="34" t="s">
        <v>1600</v>
      </c>
      <c r="C805" s="35" t="s">
        <v>1564</v>
      </c>
      <c r="D805" s="35" t="s">
        <v>1601</v>
      </c>
      <c r="E805" s="77">
        <v>43259009.909999996</v>
      </c>
      <c r="F805" s="77">
        <v>0</v>
      </c>
      <c r="G805" s="77">
        <v>43259009.909999996</v>
      </c>
      <c r="H805" s="26">
        <v>0</v>
      </c>
      <c r="I805" s="44">
        <v>3.7466511787179468E-3</v>
      </c>
      <c r="J805" s="76">
        <v>147188249.38</v>
      </c>
      <c r="K805" s="77">
        <v>147188249.38</v>
      </c>
    </row>
    <row r="806" spans="1:11" s="32" customFormat="1" x14ac:dyDescent="0.2">
      <c r="A806" s="33" t="s">
        <v>1562</v>
      </c>
      <c r="B806" s="34" t="s">
        <v>1602</v>
      </c>
      <c r="C806" s="35" t="s">
        <v>1564</v>
      </c>
      <c r="D806" s="35" t="s">
        <v>1603</v>
      </c>
      <c r="E806" s="77">
        <v>77376862.75</v>
      </c>
      <c r="F806" s="77">
        <v>0</v>
      </c>
      <c r="G806" s="77">
        <v>77376862.75</v>
      </c>
      <c r="H806" s="26">
        <v>0</v>
      </c>
      <c r="I806" s="44">
        <v>7.1600988363895177E-3</v>
      </c>
      <c r="J806" s="76">
        <v>281286504.36000001</v>
      </c>
      <c r="K806" s="77">
        <v>281286504.36000001</v>
      </c>
    </row>
    <row r="807" spans="1:11" s="32" customFormat="1" x14ac:dyDescent="0.2">
      <c r="A807" s="33" t="s">
        <v>1562</v>
      </c>
      <c r="B807" s="34" t="s">
        <v>1604</v>
      </c>
      <c r="C807" s="35" t="s">
        <v>1564</v>
      </c>
      <c r="D807" s="35" t="s">
        <v>1605</v>
      </c>
      <c r="E807" s="77">
        <v>70158329.400000006</v>
      </c>
      <c r="F807" s="77">
        <v>0</v>
      </c>
      <c r="G807" s="77">
        <v>70158329.400000006</v>
      </c>
      <c r="H807" s="26">
        <v>0</v>
      </c>
      <c r="I807" s="44">
        <v>6.3627604359007073E-3</v>
      </c>
      <c r="J807" s="76">
        <v>249962840.18000001</v>
      </c>
      <c r="K807" s="77">
        <v>249962840.18000001</v>
      </c>
    </row>
    <row r="808" spans="1:11" s="32" customFormat="1" x14ac:dyDescent="0.2">
      <c r="A808" s="33" t="s">
        <v>1562</v>
      </c>
      <c r="B808" s="34" t="s">
        <v>1606</v>
      </c>
      <c r="C808" s="35" t="s">
        <v>1564</v>
      </c>
      <c r="D808" s="35" t="s">
        <v>1607</v>
      </c>
      <c r="E808" s="77">
        <v>680676397.96000004</v>
      </c>
      <c r="F808" s="77">
        <v>0</v>
      </c>
      <c r="G808" s="77">
        <v>680676397.96000004</v>
      </c>
      <c r="H808" s="26">
        <v>0</v>
      </c>
      <c r="I808" s="44">
        <v>4.2053305848938786E-2</v>
      </c>
      <c r="J808" s="76">
        <v>1652075993.5599999</v>
      </c>
      <c r="K808" s="77">
        <v>1652075993.5599999</v>
      </c>
    </row>
    <row r="809" spans="1:11" s="32" customFormat="1" x14ac:dyDescent="0.2">
      <c r="A809" s="33" t="s">
        <v>1562</v>
      </c>
      <c r="B809" s="34" t="s">
        <v>1608</v>
      </c>
      <c r="C809" s="35" t="s">
        <v>1564</v>
      </c>
      <c r="D809" s="35" t="s">
        <v>1609</v>
      </c>
      <c r="E809" s="77">
        <v>29219185.59</v>
      </c>
      <c r="F809" s="77">
        <v>0</v>
      </c>
      <c r="G809" s="77">
        <v>29219185.59</v>
      </c>
      <c r="H809" s="26">
        <v>0</v>
      </c>
      <c r="I809" s="44">
        <v>2.6555565254174694E-3</v>
      </c>
      <c r="J809" s="76">
        <v>104324287.87</v>
      </c>
      <c r="K809" s="77">
        <v>104324287.87</v>
      </c>
    </row>
    <row r="810" spans="1:11" s="32" customFormat="1" x14ac:dyDescent="0.2">
      <c r="A810" s="33" t="s">
        <v>1562</v>
      </c>
      <c r="B810" s="34" t="s">
        <v>1610</v>
      </c>
      <c r="C810" s="35" t="s">
        <v>1564</v>
      </c>
      <c r="D810" s="35" t="s">
        <v>1611</v>
      </c>
      <c r="E810" s="77">
        <v>28179457.809999999</v>
      </c>
      <c r="F810" s="77">
        <v>0</v>
      </c>
      <c r="G810" s="77">
        <v>28179457.809999999</v>
      </c>
      <c r="H810" s="26">
        <v>0</v>
      </c>
      <c r="I810" s="44">
        <v>2.5858943283221312E-3</v>
      </c>
      <c r="J810" s="76">
        <v>101587588.79000001</v>
      </c>
      <c r="K810" s="77">
        <v>101587588.79000001</v>
      </c>
    </row>
    <row r="811" spans="1:11" s="32" customFormat="1" x14ac:dyDescent="0.2">
      <c r="A811" s="33" t="s">
        <v>1562</v>
      </c>
      <c r="B811" s="34" t="s">
        <v>1612</v>
      </c>
      <c r="C811" s="35" t="s">
        <v>1564</v>
      </c>
      <c r="D811" s="35" t="s">
        <v>1613</v>
      </c>
      <c r="E811" s="77">
        <v>1240211388.8399999</v>
      </c>
      <c r="F811" s="77">
        <v>0</v>
      </c>
      <c r="G811" s="77">
        <v>1240211388.8399999</v>
      </c>
      <c r="H811" s="26">
        <v>0</v>
      </c>
      <c r="I811" s="44">
        <v>7.7126123827492898E-2</v>
      </c>
      <c r="J811" s="76">
        <v>3029921550.2800002</v>
      </c>
      <c r="K811" s="77">
        <v>3029921550.2800002</v>
      </c>
    </row>
    <row r="812" spans="1:11" s="32" customFormat="1" x14ac:dyDescent="0.2">
      <c r="A812" s="33" t="s">
        <v>1562</v>
      </c>
      <c r="B812" s="34" t="s">
        <v>1614</v>
      </c>
      <c r="C812" s="35" t="s">
        <v>1564</v>
      </c>
      <c r="D812" s="35" t="s">
        <v>1615</v>
      </c>
      <c r="E812" s="77">
        <v>793630884.16999996</v>
      </c>
      <c r="F812" s="77">
        <v>0</v>
      </c>
      <c r="G812" s="77">
        <v>793630884.16999996</v>
      </c>
      <c r="H812" s="26">
        <v>0</v>
      </c>
      <c r="I812" s="44">
        <v>2.5009568060805867E-2</v>
      </c>
      <c r="J812" s="76">
        <v>982507942.45000005</v>
      </c>
      <c r="K812" s="77">
        <v>982507942.45000005</v>
      </c>
    </row>
    <row r="813" spans="1:11" s="32" customFormat="1" x14ac:dyDescent="0.2">
      <c r="A813" s="33" t="s">
        <v>1562</v>
      </c>
      <c r="B813" s="34" t="s">
        <v>1616</v>
      </c>
      <c r="C813" s="35" t="s">
        <v>1564</v>
      </c>
      <c r="D813" s="35" t="s">
        <v>1617</v>
      </c>
      <c r="E813" s="77">
        <v>37517714.039999999</v>
      </c>
      <c r="F813" s="77">
        <v>0</v>
      </c>
      <c r="G813" s="77">
        <v>37517714.039999999</v>
      </c>
      <c r="H813" s="26">
        <v>0</v>
      </c>
      <c r="I813" s="44">
        <v>3.1255665299161368E-3</v>
      </c>
      <c r="J813" s="76">
        <v>122788763.59999999</v>
      </c>
      <c r="K813" s="77">
        <v>122788763.59999999</v>
      </c>
    </row>
    <row r="814" spans="1:11" s="32" customFormat="1" x14ac:dyDescent="0.2">
      <c r="A814" s="33" t="s">
        <v>1562</v>
      </c>
      <c r="B814" s="34" t="s">
        <v>1618</v>
      </c>
      <c r="C814" s="35" t="s">
        <v>1564</v>
      </c>
      <c r="D814" s="35" t="s">
        <v>1619</v>
      </c>
      <c r="E814" s="77">
        <v>123368159.56999999</v>
      </c>
      <c r="F814" s="77">
        <v>0</v>
      </c>
      <c r="G814" s="77">
        <v>123368159.56999999</v>
      </c>
      <c r="H814" s="26">
        <v>0</v>
      </c>
      <c r="I814" s="44">
        <v>1.1553853074872594E-2</v>
      </c>
      <c r="J814" s="76">
        <v>453896380.14999998</v>
      </c>
      <c r="K814" s="77">
        <v>453896380.14999998</v>
      </c>
    </row>
    <row r="815" spans="1:11" s="32" customFormat="1" x14ac:dyDescent="0.2">
      <c r="A815" s="33" t="s">
        <v>1562</v>
      </c>
      <c r="B815" s="34" t="s">
        <v>1620</v>
      </c>
      <c r="C815" s="35" t="s">
        <v>1564</v>
      </c>
      <c r="D815" s="35" t="s">
        <v>1621</v>
      </c>
      <c r="E815" s="77">
        <v>62206302.219999999</v>
      </c>
      <c r="F815" s="77">
        <v>0</v>
      </c>
      <c r="G815" s="77">
        <v>62206302.219999999</v>
      </c>
      <c r="H815" s="26">
        <v>0</v>
      </c>
      <c r="I815" s="44">
        <v>5.750068822893516E-3</v>
      </c>
      <c r="J815" s="76">
        <v>225893077.18000001</v>
      </c>
      <c r="K815" s="77">
        <v>225893077.18000001</v>
      </c>
    </row>
    <row r="816" spans="1:11" s="32" customFormat="1" x14ac:dyDescent="0.2">
      <c r="A816" s="33" t="s">
        <v>1562</v>
      </c>
      <c r="B816" s="34" t="s">
        <v>1622</v>
      </c>
      <c r="C816" s="35" t="s">
        <v>1564</v>
      </c>
      <c r="D816" s="35" t="s">
        <v>1623</v>
      </c>
      <c r="E816" s="77">
        <v>71825909.379999995</v>
      </c>
      <c r="F816" s="77">
        <v>0</v>
      </c>
      <c r="G816" s="77">
        <v>71825909.379999995</v>
      </c>
      <c r="H816" s="26">
        <v>0</v>
      </c>
      <c r="I816" s="44">
        <v>6.8587888513626932E-3</v>
      </c>
      <c r="J816" s="76">
        <v>269449456.52999997</v>
      </c>
      <c r="K816" s="77">
        <v>269449456.52999997</v>
      </c>
    </row>
    <row r="817" spans="1:11" s="32" customFormat="1" x14ac:dyDescent="0.2">
      <c r="A817" s="33" t="s">
        <v>1562</v>
      </c>
      <c r="B817" s="34" t="s">
        <v>1624</v>
      </c>
      <c r="C817" s="35" t="s">
        <v>1564</v>
      </c>
      <c r="D817" s="35" t="s">
        <v>1625</v>
      </c>
      <c r="E817" s="77">
        <v>82771952.599999994</v>
      </c>
      <c r="F817" s="77">
        <v>0</v>
      </c>
      <c r="G817" s="77">
        <v>82771952.599999994</v>
      </c>
      <c r="H817" s="26">
        <v>0</v>
      </c>
      <c r="I817" s="44">
        <v>8.638112439821934E-3</v>
      </c>
      <c r="J817" s="76">
        <v>339350686.06999999</v>
      </c>
      <c r="K817" s="77">
        <v>339350686.06999999</v>
      </c>
    </row>
    <row r="818" spans="1:11" s="32" customFormat="1" x14ac:dyDescent="0.2">
      <c r="A818" s="33" t="s">
        <v>1562</v>
      </c>
      <c r="B818" s="34" t="s">
        <v>1626</v>
      </c>
      <c r="C818" s="35" t="s">
        <v>1564</v>
      </c>
      <c r="D818" s="35" t="s">
        <v>1089</v>
      </c>
      <c r="E818" s="77">
        <v>40125494.280000001</v>
      </c>
      <c r="F818" s="77">
        <v>0</v>
      </c>
      <c r="G818" s="77">
        <v>40125494.280000001</v>
      </c>
      <c r="H818" s="26">
        <v>0</v>
      </c>
      <c r="I818" s="44">
        <v>3.0391182612315606E-3</v>
      </c>
      <c r="J818" s="76">
        <v>119392618.95</v>
      </c>
      <c r="K818" s="77">
        <v>119392618.95</v>
      </c>
    </row>
    <row r="819" spans="1:11" s="32" customFormat="1" x14ac:dyDescent="0.2">
      <c r="A819" s="33" t="s">
        <v>1562</v>
      </c>
      <c r="B819" s="34" t="s">
        <v>1627</v>
      </c>
      <c r="C819" s="35" t="s">
        <v>1564</v>
      </c>
      <c r="D819" s="35" t="s">
        <v>1628</v>
      </c>
      <c r="E819" s="77">
        <v>26314345.43</v>
      </c>
      <c r="F819" s="77">
        <v>0</v>
      </c>
      <c r="G819" s="77">
        <v>26314345.43</v>
      </c>
      <c r="H819" s="26">
        <v>0</v>
      </c>
      <c r="I819" s="44">
        <v>2.0151678942880356E-3</v>
      </c>
      <c r="J819" s="76">
        <v>79166439.689999998</v>
      </c>
      <c r="K819" s="77">
        <v>79166439.689999998</v>
      </c>
    </row>
    <row r="820" spans="1:11" s="32" customFormat="1" x14ac:dyDescent="0.2">
      <c r="A820" s="33" t="s">
        <v>1562</v>
      </c>
      <c r="B820" s="34" t="s">
        <v>1629</v>
      </c>
      <c r="C820" s="35" t="s">
        <v>1564</v>
      </c>
      <c r="D820" s="35" t="s">
        <v>1630</v>
      </c>
      <c r="E820" s="77">
        <v>207413239.31</v>
      </c>
      <c r="F820" s="77">
        <v>0</v>
      </c>
      <c r="G820" s="77">
        <v>207413239.31</v>
      </c>
      <c r="H820" s="26">
        <v>0</v>
      </c>
      <c r="I820" s="44">
        <v>1.7653072186822261E-2</v>
      </c>
      <c r="J820" s="76">
        <v>693505925.00999999</v>
      </c>
      <c r="K820" s="77">
        <v>693505925.00999999</v>
      </c>
    </row>
    <row r="821" spans="1:11" s="32" customFormat="1" x14ac:dyDescent="0.2">
      <c r="A821" s="33" t="s">
        <v>1562</v>
      </c>
      <c r="B821" s="34" t="s">
        <v>1631</v>
      </c>
      <c r="C821" s="35" t="s">
        <v>1564</v>
      </c>
      <c r="D821" s="35" t="s">
        <v>1632</v>
      </c>
      <c r="E821" s="77">
        <v>39418242.020000003</v>
      </c>
      <c r="F821" s="77">
        <v>0</v>
      </c>
      <c r="G821" s="77">
        <v>39418242.020000003</v>
      </c>
      <c r="H821" s="26">
        <v>0</v>
      </c>
      <c r="I821" s="44">
        <v>3.7592407324098754E-3</v>
      </c>
      <c r="J821" s="76">
        <v>147682833.55000001</v>
      </c>
      <c r="K821" s="77">
        <v>147682833.55000001</v>
      </c>
    </row>
    <row r="822" spans="1:11" s="32" customFormat="1" x14ac:dyDescent="0.2">
      <c r="A822" s="33" t="s">
        <v>1562</v>
      </c>
      <c r="B822" s="34" t="s">
        <v>1633</v>
      </c>
      <c r="C822" s="35" t="s">
        <v>1564</v>
      </c>
      <c r="D822" s="35" t="s">
        <v>1634</v>
      </c>
      <c r="E822" s="77">
        <v>135510660.59</v>
      </c>
      <c r="F822" s="77">
        <v>0</v>
      </c>
      <c r="G822" s="77">
        <v>135510660.59</v>
      </c>
      <c r="H822" s="26">
        <v>0</v>
      </c>
      <c r="I822" s="44">
        <v>1.3955100615713105E-2</v>
      </c>
      <c r="J822" s="76">
        <v>548230067.75999999</v>
      </c>
      <c r="K822" s="77">
        <v>548230067.75999999</v>
      </c>
    </row>
    <row r="823" spans="1:11" s="32" customFormat="1" x14ac:dyDescent="0.2">
      <c r="A823" s="33" t="s">
        <v>1562</v>
      </c>
      <c r="B823" s="34" t="s">
        <v>1635</v>
      </c>
      <c r="C823" s="35" t="s">
        <v>1564</v>
      </c>
      <c r="D823" s="35" t="s">
        <v>1636</v>
      </c>
      <c r="E823" s="77">
        <v>485058080.37</v>
      </c>
      <c r="F823" s="77">
        <v>0</v>
      </c>
      <c r="G823" s="77">
        <v>485058080.37</v>
      </c>
      <c r="H823" s="26">
        <v>0</v>
      </c>
      <c r="I823" s="44">
        <v>4.4083581207657131E-2</v>
      </c>
      <c r="J823" s="76">
        <v>1731835934.26</v>
      </c>
      <c r="K823" s="77">
        <v>1731835934.26</v>
      </c>
    </row>
    <row r="824" spans="1:11" s="32" customFormat="1" x14ac:dyDescent="0.2">
      <c r="A824" s="33" t="s">
        <v>1562</v>
      </c>
      <c r="B824" s="34" t="s">
        <v>1637</v>
      </c>
      <c r="C824" s="35" t="s">
        <v>1564</v>
      </c>
      <c r="D824" s="35" t="s">
        <v>237</v>
      </c>
      <c r="E824" s="77">
        <v>116311248.68000001</v>
      </c>
      <c r="F824" s="77">
        <v>0</v>
      </c>
      <c r="G824" s="77">
        <v>116311248.68000001</v>
      </c>
      <c r="H824" s="26">
        <v>0</v>
      </c>
      <c r="I824" s="44">
        <v>1.0379667367205388E-2</v>
      </c>
      <c r="J824" s="76">
        <v>407768163.11000001</v>
      </c>
      <c r="K824" s="77">
        <v>407768163.11000001</v>
      </c>
    </row>
    <row r="825" spans="1:11" s="32" customFormat="1" x14ac:dyDescent="0.2">
      <c r="A825" s="33" t="s">
        <v>1562</v>
      </c>
      <c r="B825" s="34" t="s">
        <v>1638</v>
      </c>
      <c r="C825" s="35" t="s">
        <v>1564</v>
      </c>
      <c r="D825" s="35" t="s">
        <v>1639</v>
      </c>
      <c r="E825" s="77">
        <v>39322871.68</v>
      </c>
      <c r="F825" s="77">
        <v>0</v>
      </c>
      <c r="G825" s="77">
        <v>39322871.68</v>
      </c>
      <c r="H825" s="26">
        <v>0</v>
      </c>
      <c r="I825" s="44">
        <v>3.5754332485077181E-3</v>
      </c>
      <c r="J825" s="76">
        <v>140461904.65000001</v>
      </c>
      <c r="K825" s="77">
        <v>140461904.65000001</v>
      </c>
    </row>
    <row r="826" spans="1:11" s="32" customFormat="1" x14ac:dyDescent="0.2">
      <c r="A826" s="33" t="s">
        <v>1562</v>
      </c>
      <c r="B826" s="34" t="s">
        <v>1640</v>
      </c>
      <c r="C826" s="35" t="s">
        <v>1564</v>
      </c>
      <c r="D826" s="35" t="s">
        <v>1641</v>
      </c>
      <c r="E826" s="77">
        <v>1193417170.79</v>
      </c>
      <c r="F826" s="77">
        <v>0</v>
      </c>
      <c r="G826" s="77">
        <v>1193417170.79</v>
      </c>
      <c r="H826" s="26">
        <v>0</v>
      </c>
      <c r="I826" s="44">
        <v>8.8320754970355797E-2</v>
      </c>
      <c r="J826" s="76">
        <v>3469705795.4000001</v>
      </c>
      <c r="K826" s="77">
        <v>3469705795.4000001</v>
      </c>
    </row>
    <row r="827" spans="1:11" s="32" customFormat="1" x14ac:dyDescent="0.2">
      <c r="A827" s="33" t="s">
        <v>1642</v>
      </c>
      <c r="B827" s="34" t="s">
        <v>1643</v>
      </c>
      <c r="C827" s="35" t="s">
        <v>1644</v>
      </c>
      <c r="D827" s="35" t="s">
        <v>44</v>
      </c>
      <c r="E827" s="77">
        <v>4345062106.0100002</v>
      </c>
      <c r="F827" s="77">
        <v>0</v>
      </c>
      <c r="G827" s="77">
        <v>4345062106.0100002</v>
      </c>
      <c r="H827" s="26">
        <v>662544041</v>
      </c>
      <c r="I827" s="44">
        <v>0.46705600205041831</v>
      </c>
      <c r="J827" s="76">
        <v>21308493384.25</v>
      </c>
      <c r="K827" s="77">
        <v>21971037425.25</v>
      </c>
    </row>
    <row r="828" spans="1:11" s="32" customFormat="1" x14ac:dyDescent="0.2">
      <c r="A828" s="33" t="s">
        <v>1642</v>
      </c>
      <c r="B828" s="34" t="s">
        <v>1645</v>
      </c>
      <c r="C828" s="35" t="s">
        <v>1644</v>
      </c>
      <c r="D828" s="35" t="s">
        <v>429</v>
      </c>
      <c r="E828" s="77">
        <v>20418907.719999999</v>
      </c>
      <c r="F828" s="77">
        <v>0</v>
      </c>
      <c r="G828" s="77">
        <v>20418907.719999999</v>
      </c>
      <c r="H828" s="26">
        <v>0</v>
      </c>
      <c r="I828" s="44">
        <v>6.7663804624425606E-3</v>
      </c>
      <c r="J828" s="76">
        <v>308702538.20999998</v>
      </c>
      <c r="K828" s="77">
        <v>308702538.20999998</v>
      </c>
    </row>
    <row r="829" spans="1:11" s="32" customFormat="1" x14ac:dyDescent="0.2">
      <c r="A829" s="33" t="s">
        <v>1642</v>
      </c>
      <c r="B829" s="34" t="s">
        <v>1646</v>
      </c>
      <c r="C829" s="35" t="s">
        <v>1644</v>
      </c>
      <c r="D829" s="35" t="s">
        <v>1647</v>
      </c>
      <c r="E829" s="77">
        <v>681414225.41999996</v>
      </c>
      <c r="F829" s="77">
        <v>0</v>
      </c>
      <c r="G829" s="77">
        <v>681414225.41999996</v>
      </c>
      <c r="H829" s="26">
        <v>0</v>
      </c>
      <c r="I829" s="44">
        <v>0.12327041722351391</v>
      </c>
      <c r="J829" s="76">
        <v>5623965559.4799995</v>
      </c>
      <c r="K829" s="77">
        <v>5623965559.4799995</v>
      </c>
    </row>
    <row r="830" spans="1:11" s="32" customFormat="1" x14ac:dyDescent="0.2">
      <c r="A830" s="33" t="s">
        <v>1642</v>
      </c>
      <c r="B830" s="34" t="s">
        <v>1648</v>
      </c>
      <c r="C830" s="35" t="s">
        <v>1644</v>
      </c>
      <c r="D830" s="35" t="s">
        <v>1649</v>
      </c>
      <c r="E830" s="77">
        <v>357015379.33999997</v>
      </c>
      <c r="F830" s="77">
        <v>0</v>
      </c>
      <c r="G830" s="77">
        <v>357015379.33999997</v>
      </c>
      <c r="H830" s="26">
        <v>0</v>
      </c>
      <c r="I830" s="44">
        <v>5.2322281822675433E-2</v>
      </c>
      <c r="J830" s="76">
        <v>2387099172.6300001</v>
      </c>
      <c r="K830" s="77">
        <v>2387099172.6300001</v>
      </c>
    </row>
    <row r="831" spans="1:11" s="32" customFormat="1" x14ac:dyDescent="0.2">
      <c r="A831" s="33" t="s">
        <v>1642</v>
      </c>
      <c r="B831" s="34" t="s">
        <v>1650</v>
      </c>
      <c r="C831" s="35" t="s">
        <v>1644</v>
      </c>
      <c r="D831" s="35" t="s">
        <v>336</v>
      </c>
      <c r="E831" s="77">
        <v>46721712.649999999</v>
      </c>
      <c r="F831" s="77">
        <v>0</v>
      </c>
      <c r="G831" s="77">
        <v>46721712.649999999</v>
      </c>
      <c r="H831" s="26">
        <v>0</v>
      </c>
      <c r="I831" s="44">
        <v>1.4627537850356077E-2</v>
      </c>
      <c r="J831" s="76">
        <v>667352078</v>
      </c>
      <c r="K831" s="77">
        <v>667352078</v>
      </c>
    </row>
    <row r="832" spans="1:11" s="32" customFormat="1" x14ac:dyDescent="0.2">
      <c r="A832" s="33" t="s">
        <v>1642</v>
      </c>
      <c r="B832" s="34" t="s">
        <v>1651</v>
      </c>
      <c r="C832" s="35" t="s">
        <v>1644</v>
      </c>
      <c r="D832" s="35" t="s">
        <v>1652</v>
      </c>
      <c r="E832" s="77">
        <v>154488797.33000001</v>
      </c>
      <c r="F832" s="77">
        <v>0</v>
      </c>
      <c r="G832" s="77">
        <v>154488797.33000001</v>
      </c>
      <c r="H832" s="26">
        <v>0</v>
      </c>
      <c r="I832" s="44">
        <v>2.7153396920711056E-2</v>
      </c>
      <c r="J832" s="76">
        <v>1238819276.71</v>
      </c>
      <c r="K832" s="77">
        <v>1238819276.71</v>
      </c>
    </row>
    <row r="833" spans="1:11" s="32" customFormat="1" x14ac:dyDescent="0.2">
      <c r="A833" s="33" t="s">
        <v>1642</v>
      </c>
      <c r="B833" s="34" t="s">
        <v>1653</v>
      </c>
      <c r="C833" s="35" t="s">
        <v>1644</v>
      </c>
      <c r="D833" s="35" t="s">
        <v>1654</v>
      </c>
      <c r="E833" s="77">
        <v>71862793.280000001</v>
      </c>
      <c r="F833" s="77">
        <v>0</v>
      </c>
      <c r="G833" s="77">
        <v>71862793.280000001</v>
      </c>
      <c r="H833" s="26">
        <v>0</v>
      </c>
      <c r="I833" s="44">
        <v>2.1716126906248284E-2</v>
      </c>
      <c r="J833" s="76">
        <v>990754737.08000004</v>
      </c>
      <c r="K833" s="77">
        <v>990754737.08000004</v>
      </c>
    </row>
    <row r="834" spans="1:11" s="32" customFormat="1" x14ac:dyDescent="0.2">
      <c r="A834" s="33" t="s">
        <v>1642</v>
      </c>
      <c r="B834" s="34" t="s">
        <v>1655</v>
      </c>
      <c r="C834" s="35" t="s">
        <v>1644</v>
      </c>
      <c r="D834" s="35" t="s">
        <v>1656</v>
      </c>
      <c r="E834" s="77">
        <v>382680251.94999999</v>
      </c>
      <c r="F834" s="77">
        <v>0</v>
      </c>
      <c r="G834" s="77">
        <v>382680251.94999999</v>
      </c>
      <c r="H834" s="26">
        <v>0</v>
      </c>
      <c r="I834" s="44">
        <v>8.1192904088021531E-2</v>
      </c>
      <c r="J834" s="76">
        <v>3704263411.6900001</v>
      </c>
      <c r="K834" s="77">
        <v>3704263411.6900001</v>
      </c>
    </row>
    <row r="835" spans="1:11" s="32" customFormat="1" x14ac:dyDescent="0.2">
      <c r="A835" s="33" t="s">
        <v>1642</v>
      </c>
      <c r="B835" s="34" t="s">
        <v>1657</v>
      </c>
      <c r="C835" s="35" t="s">
        <v>1644</v>
      </c>
      <c r="D835" s="35" t="s">
        <v>1658</v>
      </c>
      <c r="E835" s="77">
        <v>459135174.25</v>
      </c>
      <c r="F835" s="77">
        <v>0</v>
      </c>
      <c r="G835" s="77">
        <v>459135174.25</v>
      </c>
      <c r="H835" s="26">
        <v>0</v>
      </c>
      <c r="I835" s="44">
        <v>0.10009336726287461</v>
      </c>
      <c r="J835" s="76">
        <v>4566559138.0100002</v>
      </c>
      <c r="K835" s="77">
        <v>4566559138.0100002</v>
      </c>
    </row>
    <row r="836" spans="1:11" s="32" customFormat="1" x14ac:dyDescent="0.2">
      <c r="A836" s="33" t="s">
        <v>1642</v>
      </c>
      <c r="B836" s="34" t="s">
        <v>1659</v>
      </c>
      <c r="C836" s="35" t="s">
        <v>1644</v>
      </c>
      <c r="D836" s="35" t="s">
        <v>1660</v>
      </c>
      <c r="E836" s="77">
        <v>69698600.680000007</v>
      </c>
      <c r="F836" s="77">
        <v>0</v>
      </c>
      <c r="G836" s="77">
        <v>69698600.680000007</v>
      </c>
      <c r="H836" s="26">
        <v>0</v>
      </c>
      <c r="I836" s="44">
        <v>1.4957069366384124E-2</v>
      </c>
      <c r="J836" s="76">
        <v>682386292.52999997</v>
      </c>
      <c r="K836" s="77">
        <v>682386292.52999997</v>
      </c>
    </row>
    <row r="837" spans="1:11" s="32" customFormat="1" x14ac:dyDescent="0.2">
      <c r="A837" s="33" t="s">
        <v>1642</v>
      </c>
      <c r="B837" s="34" t="s">
        <v>1661</v>
      </c>
      <c r="C837" s="35" t="s">
        <v>1644</v>
      </c>
      <c r="D837" s="35" t="s">
        <v>1662</v>
      </c>
      <c r="E837" s="77">
        <v>524538280.48000002</v>
      </c>
      <c r="F837" s="77">
        <v>0</v>
      </c>
      <c r="G837" s="77">
        <v>524538280.48000002</v>
      </c>
      <c r="H837" s="26">
        <v>0</v>
      </c>
      <c r="I837" s="44">
        <v>7.7959833769657469E-2</v>
      </c>
      <c r="J837" s="76">
        <v>3556761062.54</v>
      </c>
      <c r="K837" s="77">
        <v>3556761062.54</v>
      </c>
    </row>
    <row r="838" spans="1:11" s="32" customFormat="1" x14ac:dyDescent="0.2">
      <c r="A838" s="33" t="s">
        <v>1642</v>
      </c>
      <c r="B838" s="34" t="s">
        <v>1663</v>
      </c>
      <c r="C838" s="35" t="s">
        <v>1644</v>
      </c>
      <c r="D838" s="35" t="s">
        <v>1664</v>
      </c>
      <c r="E838" s="77">
        <v>50469497.030000001</v>
      </c>
      <c r="F838" s="77">
        <v>0</v>
      </c>
      <c r="G838" s="77">
        <v>50469497.030000001</v>
      </c>
      <c r="H838" s="26">
        <v>0</v>
      </c>
      <c r="I838" s="44">
        <v>1.2884682276696629E-2</v>
      </c>
      <c r="J838" s="76">
        <v>587837787.86000001</v>
      </c>
      <c r="K838" s="77">
        <v>587837787.86000001</v>
      </c>
    </row>
    <row r="839" spans="1:11" s="32" customFormat="1" x14ac:dyDescent="0.2">
      <c r="A839" s="33" t="s">
        <v>1665</v>
      </c>
      <c r="B839" s="34" t="s">
        <v>1666</v>
      </c>
      <c r="C839" s="35" t="s">
        <v>692</v>
      </c>
      <c r="D839" s="35" t="s">
        <v>1667</v>
      </c>
      <c r="E839" s="77">
        <v>5933153287.1499996</v>
      </c>
      <c r="F839" s="77">
        <v>881940467.19000006</v>
      </c>
      <c r="G839" s="77">
        <v>6815093754.3400002</v>
      </c>
      <c r="H839" s="26">
        <v>901090291</v>
      </c>
      <c r="I839" s="44">
        <v>0.41826247576193959</v>
      </c>
      <c r="J839" s="76">
        <v>33057303757.150002</v>
      </c>
      <c r="K839" s="77">
        <v>33958394048.150002</v>
      </c>
    </row>
    <row r="840" spans="1:11" s="32" customFormat="1" x14ac:dyDescent="0.2">
      <c r="A840" s="33" t="s">
        <v>1665</v>
      </c>
      <c r="B840" s="34" t="s">
        <v>1668</v>
      </c>
      <c r="C840" s="35" t="s">
        <v>692</v>
      </c>
      <c r="D840" s="35" t="s">
        <v>1669</v>
      </c>
      <c r="E840" s="77">
        <v>189930768.41999999</v>
      </c>
      <c r="F840" s="77">
        <v>0</v>
      </c>
      <c r="G840" s="77">
        <v>189930768.41999999</v>
      </c>
      <c r="H840" s="26">
        <v>0</v>
      </c>
      <c r="I840" s="44">
        <v>1.9981353654639919E-2</v>
      </c>
      <c r="J840" s="76">
        <v>1579222893.5599999</v>
      </c>
      <c r="K840" s="77">
        <v>1579222893.5599999</v>
      </c>
    </row>
    <row r="841" spans="1:11" s="32" customFormat="1" x14ac:dyDescent="0.2">
      <c r="A841" s="33" t="s">
        <v>1665</v>
      </c>
      <c r="B841" s="34" t="s">
        <v>1670</v>
      </c>
      <c r="C841" s="35" t="s">
        <v>692</v>
      </c>
      <c r="D841" s="35" t="s">
        <v>749</v>
      </c>
      <c r="E841" s="77">
        <v>67508719.640000001</v>
      </c>
      <c r="F841" s="77">
        <v>0</v>
      </c>
      <c r="G841" s="77">
        <v>67508719.640000001</v>
      </c>
      <c r="H841" s="26">
        <v>0</v>
      </c>
      <c r="I841" s="44">
        <v>9.6996012483421823E-3</v>
      </c>
      <c r="J841" s="76">
        <v>766606337.82000005</v>
      </c>
      <c r="K841" s="77">
        <v>766606337.82000005</v>
      </c>
    </row>
    <row r="842" spans="1:11" s="32" customFormat="1" x14ac:dyDescent="0.2">
      <c r="A842" s="33" t="s">
        <v>1665</v>
      </c>
      <c r="B842" s="34" t="s">
        <v>1671</v>
      </c>
      <c r="C842" s="35" t="s">
        <v>692</v>
      </c>
      <c r="D842" s="35" t="s">
        <v>1672</v>
      </c>
      <c r="E842" s="77">
        <v>369992905.05000001</v>
      </c>
      <c r="F842" s="77">
        <v>0</v>
      </c>
      <c r="G842" s="77">
        <v>369992905.05000001</v>
      </c>
      <c r="H842" s="26">
        <v>0</v>
      </c>
      <c r="I842" s="44">
        <v>4.3825477210751848E-2</v>
      </c>
      <c r="J842" s="76">
        <v>3463739150.4400001</v>
      </c>
      <c r="K842" s="77">
        <v>3463739150.4400001</v>
      </c>
    </row>
    <row r="843" spans="1:11" s="32" customFormat="1" x14ac:dyDescent="0.2">
      <c r="A843" s="33" t="s">
        <v>1665</v>
      </c>
      <c r="B843" s="34" t="s">
        <v>1673</v>
      </c>
      <c r="C843" s="35" t="s">
        <v>692</v>
      </c>
      <c r="D843" s="35" t="s">
        <v>1674</v>
      </c>
      <c r="E843" s="77">
        <v>1659139910.8699999</v>
      </c>
      <c r="F843" s="77">
        <v>464174786.06999999</v>
      </c>
      <c r="G843" s="77">
        <v>2123314696.9399998</v>
      </c>
      <c r="H843" s="26">
        <v>0</v>
      </c>
      <c r="I843" s="44">
        <v>0.18766714960409345</v>
      </c>
      <c r="J843" s="76">
        <v>14832241305.889999</v>
      </c>
      <c r="K843" s="77">
        <v>14832241305.889999</v>
      </c>
    </row>
    <row r="844" spans="1:11" s="32" customFormat="1" x14ac:dyDescent="0.2">
      <c r="A844" s="33" t="s">
        <v>1665</v>
      </c>
      <c r="B844" s="34" t="s">
        <v>1675</v>
      </c>
      <c r="C844" s="35" t="s">
        <v>692</v>
      </c>
      <c r="D844" s="35" t="s">
        <v>1676</v>
      </c>
      <c r="E844" s="77">
        <v>143463992.03999999</v>
      </c>
      <c r="F844" s="77">
        <v>0</v>
      </c>
      <c r="G844" s="77">
        <v>143463992.03999999</v>
      </c>
      <c r="H844" s="26">
        <v>0</v>
      </c>
      <c r="I844" s="44">
        <v>2.1180672581555874E-2</v>
      </c>
      <c r="J844" s="76">
        <v>1674010861.3199999</v>
      </c>
      <c r="K844" s="77">
        <v>1674010861.3199999</v>
      </c>
    </row>
    <row r="845" spans="1:11" s="32" customFormat="1" x14ac:dyDescent="0.2">
      <c r="A845" s="33" t="s">
        <v>1665</v>
      </c>
      <c r="B845" s="34" t="s">
        <v>1677</v>
      </c>
      <c r="C845" s="35" t="s">
        <v>692</v>
      </c>
      <c r="D845" s="35" t="s">
        <v>1678</v>
      </c>
      <c r="E845" s="77">
        <v>86385788.189999998</v>
      </c>
      <c r="F845" s="77">
        <v>0</v>
      </c>
      <c r="G845" s="77">
        <v>86385788.189999998</v>
      </c>
      <c r="H845" s="26">
        <v>0</v>
      </c>
      <c r="I845" s="44">
        <v>1.3437624473109431E-2</v>
      </c>
      <c r="J845" s="76">
        <v>1062040368.73</v>
      </c>
      <c r="K845" s="77">
        <v>1062040368.73</v>
      </c>
    </row>
    <row r="846" spans="1:11" s="32" customFormat="1" x14ac:dyDescent="0.2">
      <c r="A846" s="33" t="s">
        <v>1665</v>
      </c>
      <c r="B846" s="34" t="s">
        <v>1679</v>
      </c>
      <c r="C846" s="35" t="s">
        <v>692</v>
      </c>
      <c r="D846" s="35" t="s">
        <v>1680</v>
      </c>
      <c r="E846" s="77">
        <v>486337207.39999998</v>
      </c>
      <c r="F846" s="77">
        <v>0</v>
      </c>
      <c r="G846" s="77">
        <v>486337207.39999998</v>
      </c>
      <c r="H846" s="26">
        <v>0</v>
      </c>
      <c r="I846" s="44">
        <v>4.4180020397175911E-2</v>
      </c>
      <c r="J846" s="76">
        <v>3491760410.9899998</v>
      </c>
      <c r="K846" s="77">
        <v>3491760410.9899998</v>
      </c>
    </row>
    <row r="847" spans="1:11" s="32" customFormat="1" x14ac:dyDescent="0.2">
      <c r="A847" s="33" t="s">
        <v>1665</v>
      </c>
      <c r="B847" s="34" t="s">
        <v>1681</v>
      </c>
      <c r="C847" s="35" t="s">
        <v>692</v>
      </c>
      <c r="D847" s="35" t="s">
        <v>1682</v>
      </c>
      <c r="E847" s="77">
        <v>177024558.08000001</v>
      </c>
      <c r="F847" s="77">
        <v>0</v>
      </c>
      <c r="G847" s="77">
        <v>177024558.08000001</v>
      </c>
      <c r="H847" s="26">
        <v>0</v>
      </c>
      <c r="I847" s="44">
        <v>2.4319036342865148E-2</v>
      </c>
      <c r="J847" s="76">
        <v>1922050908.3499999</v>
      </c>
      <c r="K847" s="77">
        <v>1922050908.3499999</v>
      </c>
    </row>
    <row r="848" spans="1:11" s="32" customFormat="1" x14ac:dyDescent="0.2">
      <c r="A848" s="33" t="s">
        <v>1665</v>
      </c>
      <c r="B848" s="34" t="s">
        <v>1683</v>
      </c>
      <c r="C848" s="35" t="s">
        <v>692</v>
      </c>
      <c r="D848" s="35" t="s">
        <v>1684</v>
      </c>
      <c r="E848" s="77">
        <v>156976993.90000001</v>
      </c>
      <c r="F848" s="77">
        <v>0</v>
      </c>
      <c r="G848" s="77">
        <v>156976993.90000001</v>
      </c>
      <c r="H848" s="26">
        <v>0</v>
      </c>
      <c r="I848" s="44">
        <v>3.3843554536183103E-2</v>
      </c>
      <c r="J848" s="76">
        <v>2674819586.6399999</v>
      </c>
      <c r="K848" s="77">
        <v>2674819586.6399999</v>
      </c>
    </row>
    <row r="849" spans="1:11" s="32" customFormat="1" x14ac:dyDescent="0.2">
      <c r="A849" s="33" t="s">
        <v>1665</v>
      </c>
      <c r="B849" s="34" t="s">
        <v>1685</v>
      </c>
      <c r="C849" s="35" t="s">
        <v>692</v>
      </c>
      <c r="D849" s="35" t="s">
        <v>1686</v>
      </c>
      <c r="E849" s="77">
        <v>140053607.30000001</v>
      </c>
      <c r="F849" s="77">
        <v>0</v>
      </c>
      <c r="G849" s="77">
        <v>140053607.30000001</v>
      </c>
      <c r="H849" s="26">
        <v>0</v>
      </c>
      <c r="I849" s="44">
        <v>3.5655664155683851E-2</v>
      </c>
      <c r="J849" s="76">
        <v>2818039362.75</v>
      </c>
      <c r="K849" s="77">
        <v>2818039362.75</v>
      </c>
    </row>
    <row r="850" spans="1:11" s="32" customFormat="1" x14ac:dyDescent="0.2">
      <c r="A850" s="33" t="s">
        <v>1665</v>
      </c>
      <c r="B850" s="34" t="s">
        <v>1687</v>
      </c>
      <c r="C850" s="35" t="s">
        <v>692</v>
      </c>
      <c r="D850" s="35" t="s">
        <v>1688</v>
      </c>
      <c r="E850" s="77">
        <v>357626323.49000001</v>
      </c>
      <c r="F850" s="77">
        <v>0</v>
      </c>
      <c r="G850" s="77">
        <v>357626323.49000001</v>
      </c>
      <c r="H850" s="26">
        <v>0</v>
      </c>
      <c r="I850" s="44">
        <v>4.6256943137400808E-2</v>
      </c>
      <c r="J850" s="76">
        <v>3655909647.1300001</v>
      </c>
      <c r="K850" s="77">
        <v>3655909647.1300001</v>
      </c>
    </row>
    <row r="851" spans="1:11" s="32" customFormat="1" x14ac:dyDescent="0.2">
      <c r="A851" s="33" t="s">
        <v>1665</v>
      </c>
      <c r="B851" s="34" t="s">
        <v>1689</v>
      </c>
      <c r="C851" s="35" t="s">
        <v>692</v>
      </c>
      <c r="D851" s="35" t="s">
        <v>1690</v>
      </c>
      <c r="E851" s="77">
        <v>947613156.15999997</v>
      </c>
      <c r="F851" s="77">
        <v>0</v>
      </c>
      <c r="G851" s="77">
        <v>947613156.15999997</v>
      </c>
      <c r="H851" s="26">
        <v>0</v>
      </c>
      <c r="I851" s="44">
        <v>8.2459741840035364E-2</v>
      </c>
      <c r="J851" s="76">
        <v>6517191695.8999996</v>
      </c>
      <c r="K851" s="77">
        <v>6517191695.8999996</v>
      </c>
    </row>
    <row r="852" spans="1:11" s="32" customFormat="1" x14ac:dyDescent="0.2">
      <c r="A852" s="33" t="s">
        <v>1665</v>
      </c>
      <c r="B852" s="34" t="s">
        <v>1691</v>
      </c>
      <c r="C852" s="35" t="s">
        <v>692</v>
      </c>
      <c r="D852" s="35" t="s">
        <v>1692</v>
      </c>
      <c r="E852" s="77">
        <v>188639690.27000001</v>
      </c>
      <c r="F852" s="77">
        <v>0</v>
      </c>
      <c r="G852" s="77">
        <v>188639690.27000001</v>
      </c>
      <c r="H852" s="26">
        <v>0</v>
      </c>
      <c r="I852" s="44">
        <v>1.9230685056223547E-2</v>
      </c>
      <c r="J852" s="76">
        <v>1519893928.3399999</v>
      </c>
      <c r="K852" s="77">
        <v>1519893928.3399999</v>
      </c>
    </row>
    <row r="853" spans="1:11" s="32" customFormat="1" x14ac:dyDescent="0.2">
      <c r="A853" s="33" t="s">
        <v>1693</v>
      </c>
      <c r="B853" s="34" t="s">
        <v>1694</v>
      </c>
      <c r="C853" s="35" t="s">
        <v>1695</v>
      </c>
      <c r="D853" s="35" t="s">
        <v>1696</v>
      </c>
      <c r="E853" s="77">
        <v>7450234833.9700003</v>
      </c>
      <c r="F853" s="77">
        <v>0</v>
      </c>
      <c r="G853" s="77">
        <v>7450234833.9700003</v>
      </c>
      <c r="H853" s="26">
        <v>2131691445</v>
      </c>
      <c r="I853" s="44">
        <v>0.22278049042426532</v>
      </c>
      <c r="J853" s="76">
        <v>27760999848.130001</v>
      </c>
      <c r="K853" s="77">
        <v>29892691293.130001</v>
      </c>
    </row>
    <row r="854" spans="1:11" s="32" customFormat="1" x14ac:dyDescent="0.2">
      <c r="A854" s="33" t="s">
        <v>1693</v>
      </c>
      <c r="B854" s="34" t="s">
        <v>1697</v>
      </c>
      <c r="C854" s="35" t="s">
        <v>1695</v>
      </c>
      <c r="D854" s="35" t="s">
        <v>1698</v>
      </c>
      <c r="E854" s="77">
        <v>29382271.82</v>
      </c>
      <c r="F854" s="77">
        <v>0</v>
      </c>
      <c r="G854" s="77">
        <v>29382271.82</v>
      </c>
      <c r="H854" s="26">
        <v>0</v>
      </c>
      <c r="I854" s="44">
        <v>1.0943167741541266E-3</v>
      </c>
      <c r="J854" s="76">
        <v>136364399.52000001</v>
      </c>
      <c r="K854" s="77">
        <v>136364399.52000001</v>
      </c>
    </row>
    <row r="855" spans="1:11" s="32" customFormat="1" x14ac:dyDescent="0.2">
      <c r="A855" s="33" t="s">
        <v>1693</v>
      </c>
      <c r="B855" s="34" t="s">
        <v>1699</v>
      </c>
      <c r="C855" s="35" t="s">
        <v>1695</v>
      </c>
      <c r="D855" s="35" t="s">
        <v>712</v>
      </c>
      <c r="E855" s="77">
        <v>30559492.43</v>
      </c>
      <c r="F855" s="77">
        <v>0</v>
      </c>
      <c r="G855" s="77">
        <v>30559492.43</v>
      </c>
      <c r="H855" s="26">
        <v>0</v>
      </c>
      <c r="I855" s="44">
        <v>2.264550617242803E-3</v>
      </c>
      <c r="J855" s="76">
        <v>282188935.04000002</v>
      </c>
      <c r="K855" s="77">
        <v>282188935.04000002</v>
      </c>
    </row>
    <row r="856" spans="1:11" s="32" customFormat="1" x14ac:dyDescent="0.2">
      <c r="A856" s="33" t="s">
        <v>1693</v>
      </c>
      <c r="B856" s="34" t="s">
        <v>1700</v>
      </c>
      <c r="C856" s="35" t="s">
        <v>1695</v>
      </c>
      <c r="D856" s="35" t="s">
        <v>1701</v>
      </c>
      <c r="E856" s="77">
        <v>94211013.510000005</v>
      </c>
      <c r="F856" s="77">
        <v>0</v>
      </c>
      <c r="G856" s="77">
        <v>94211013.510000005</v>
      </c>
      <c r="H856" s="26">
        <v>0</v>
      </c>
      <c r="I856" s="44">
        <v>5.2771621088650768E-3</v>
      </c>
      <c r="J856" s="76">
        <v>657594820.00999999</v>
      </c>
      <c r="K856" s="77">
        <v>657594820.00999999</v>
      </c>
    </row>
    <row r="857" spans="1:11" s="32" customFormat="1" x14ac:dyDescent="0.2">
      <c r="A857" s="33" t="s">
        <v>1693</v>
      </c>
      <c r="B857" s="34" t="s">
        <v>1702</v>
      </c>
      <c r="C857" s="35" t="s">
        <v>1695</v>
      </c>
      <c r="D857" s="35" t="s">
        <v>46</v>
      </c>
      <c r="E857" s="77">
        <v>495256387.94999999</v>
      </c>
      <c r="F857" s="77">
        <v>4675216.93</v>
      </c>
      <c r="G857" s="77">
        <v>499931604.88</v>
      </c>
      <c r="H857" s="26">
        <v>0</v>
      </c>
      <c r="I857" s="44">
        <v>1.6182371315939068E-2</v>
      </c>
      <c r="J857" s="76">
        <v>2016508747.1900001</v>
      </c>
      <c r="K857" s="77">
        <v>2016508747.1900001</v>
      </c>
    </row>
    <row r="858" spans="1:11" s="32" customFormat="1" x14ac:dyDescent="0.2">
      <c r="A858" s="33" t="s">
        <v>1693</v>
      </c>
      <c r="B858" s="34" t="s">
        <v>1703</v>
      </c>
      <c r="C858" s="35" t="s">
        <v>1695</v>
      </c>
      <c r="D858" s="35" t="s">
        <v>1704</v>
      </c>
      <c r="E858" s="77">
        <v>47571161.280000001</v>
      </c>
      <c r="F858" s="77">
        <v>0</v>
      </c>
      <c r="G858" s="77">
        <v>47571161.280000001</v>
      </c>
      <c r="H858" s="26">
        <v>0</v>
      </c>
      <c r="I858" s="44">
        <v>4.3189405680448389E-3</v>
      </c>
      <c r="J858" s="76">
        <v>538189444.79999995</v>
      </c>
      <c r="K858" s="77">
        <v>538189444.79999995</v>
      </c>
    </row>
    <row r="859" spans="1:11" s="32" customFormat="1" x14ac:dyDescent="0.2">
      <c r="A859" s="33" t="s">
        <v>1693</v>
      </c>
      <c r="B859" s="34" t="s">
        <v>1705</v>
      </c>
      <c r="C859" s="35" t="s">
        <v>1695</v>
      </c>
      <c r="D859" s="35" t="s">
        <v>1706</v>
      </c>
      <c r="E859" s="77">
        <v>1929704694.4300001</v>
      </c>
      <c r="F859" s="77">
        <v>1628615327.49</v>
      </c>
      <c r="G859" s="77">
        <v>3558320021.9200001</v>
      </c>
      <c r="H859" s="26">
        <v>0</v>
      </c>
      <c r="I859" s="44">
        <v>0.10650516698977712</v>
      </c>
      <c r="J859" s="76">
        <v>13271763245.5</v>
      </c>
      <c r="K859" s="77">
        <v>13271763245.5</v>
      </c>
    </row>
    <row r="860" spans="1:11" s="32" customFormat="1" x14ac:dyDescent="0.2">
      <c r="A860" s="33" t="s">
        <v>1693</v>
      </c>
      <c r="B860" s="34" t="s">
        <v>1707</v>
      </c>
      <c r="C860" s="35" t="s">
        <v>1695</v>
      </c>
      <c r="D860" s="35" t="s">
        <v>55</v>
      </c>
      <c r="E860" s="77">
        <v>44386536.899999999</v>
      </c>
      <c r="F860" s="77">
        <v>0</v>
      </c>
      <c r="G860" s="77">
        <v>44386536.899999999</v>
      </c>
      <c r="H860" s="26">
        <v>0</v>
      </c>
      <c r="I860" s="44">
        <v>2.7117206696255806E-3</v>
      </c>
      <c r="J860" s="76">
        <v>337911443.48000002</v>
      </c>
      <c r="K860" s="77">
        <v>337911443.48000002</v>
      </c>
    </row>
    <row r="861" spans="1:11" s="32" customFormat="1" x14ac:dyDescent="0.2">
      <c r="A861" s="33" t="s">
        <v>1693</v>
      </c>
      <c r="B861" s="34" t="s">
        <v>1708</v>
      </c>
      <c r="C861" s="35" t="s">
        <v>1695</v>
      </c>
      <c r="D861" s="35" t="s">
        <v>751</v>
      </c>
      <c r="E861" s="77">
        <v>62317491.259999998</v>
      </c>
      <c r="F861" s="77">
        <v>0</v>
      </c>
      <c r="G861" s="77">
        <v>62317491.259999998</v>
      </c>
      <c r="H861" s="26">
        <v>0</v>
      </c>
      <c r="I861" s="44">
        <v>6.3187072619305526E-3</v>
      </c>
      <c r="J861" s="76">
        <v>787383271.33000004</v>
      </c>
      <c r="K861" s="77">
        <v>787383271.33000004</v>
      </c>
    </row>
    <row r="862" spans="1:11" s="32" customFormat="1" x14ac:dyDescent="0.2">
      <c r="A862" s="33" t="s">
        <v>1693</v>
      </c>
      <c r="B862" s="34" t="s">
        <v>1709</v>
      </c>
      <c r="C862" s="35" t="s">
        <v>1695</v>
      </c>
      <c r="D862" s="35" t="s">
        <v>954</v>
      </c>
      <c r="E862" s="77">
        <v>16199113.18</v>
      </c>
      <c r="F862" s="77">
        <v>0</v>
      </c>
      <c r="G862" s="77">
        <v>16199113.18</v>
      </c>
      <c r="H862" s="26">
        <v>0</v>
      </c>
      <c r="I862" s="44">
        <v>1.1961567446760841E-3</v>
      </c>
      <c r="J862" s="76">
        <v>149054825.87</v>
      </c>
      <c r="K862" s="77">
        <v>149054825.87</v>
      </c>
    </row>
    <row r="863" spans="1:11" s="32" customFormat="1" x14ac:dyDescent="0.2">
      <c r="A863" s="33" t="s">
        <v>1693</v>
      </c>
      <c r="B863" s="34" t="s">
        <v>1710</v>
      </c>
      <c r="C863" s="35" t="s">
        <v>1695</v>
      </c>
      <c r="D863" s="35" t="s">
        <v>1711</v>
      </c>
      <c r="E863" s="77">
        <v>11051788.93</v>
      </c>
      <c r="F863" s="77">
        <v>0</v>
      </c>
      <c r="G863" s="77">
        <v>11051788.93</v>
      </c>
      <c r="H863" s="26">
        <v>0</v>
      </c>
      <c r="I863" s="44">
        <v>9.7303462744161332E-4</v>
      </c>
      <c r="J863" s="76">
        <v>121251255.41</v>
      </c>
      <c r="K863" s="77">
        <v>121251255.41</v>
      </c>
    </row>
    <row r="864" spans="1:11" s="32" customFormat="1" x14ac:dyDescent="0.2">
      <c r="A864" s="33" t="s">
        <v>1693</v>
      </c>
      <c r="B864" s="34" t="s">
        <v>1712</v>
      </c>
      <c r="C864" s="35" t="s">
        <v>1695</v>
      </c>
      <c r="D864" s="35" t="s">
        <v>1713</v>
      </c>
      <c r="E864" s="77">
        <v>55814766.57</v>
      </c>
      <c r="F864" s="77">
        <v>0</v>
      </c>
      <c r="G864" s="77">
        <v>55814766.57</v>
      </c>
      <c r="H864" s="26">
        <v>0</v>
      </c>
      <c r="I864" s="44">
        <v>3.6227254968401834E-3</v>
      </c>
      <c r="J864" s="76">
        <v>451433075.56</v>
      </c>
      <c r="K864" s="77">
        <v>451433075.56</v>
      </c>
    </row>
    <row r="865" spans="1:11" s="32" customFormat="1" x14ac:dyDescent="0.2">
      <c r="A865" s="33" t="s">
        <v>1693</v>
      </c>
      <c r="B865" s="34" t="s">
        <v>1714</v>
      </c>
      <c r="C865" s="35" t="s">
        <v>1695</v>
      </c>
      <c r="D865" s="35" t="s">
        <v>1715</v>
      </c>
      <c r="E865" s="77">
        <v>35466924.229999997</v>
      </c>
      <c r="F865" s="77">
        <v>0</v>
      </c>
      <c r="G865" s="77">
        <v>35466924.229999997</v>
      </c>
      <c r="H865" s="26">
        <v>0</v>
      </c>
      <c r="I865" s="44">
        <v>3.4523750006943636E-3</v>
      </c>
      <c r="J865" s="76">
        <v>430205453.30000001</v>
      </c>
      <c r="K865" s="77">
        <v>430205453.30000001</v>
      </c>
    </row>
    <row r="866" spans="1:11" s="32" customFormat="1" x14ac:dyDescent="0.2">
      <c r="A866" s="33" t="s">
        <v>1693</v>
      </c>
      <c r="B866" s="34" t="s">
        <v>1716</v>
      </c>
      <c r="C866" s="35" t="s">
        <v>1695</v>
      </c>
      <c r="D866" s="35" t="s">
        <v>1717</v>
      </c>
      <c r="E866" s="77">
        <v>13351129.4</v>
      </c>
      <c r="F866" s="77">
        <v>0</v>
      </c>
      <c r="G866" s="77">
        <v>13351129.4</v>
      </c>
      <c r="H866" s="26">
        <v>0</v>
      </c>
      <c r="I866" s="44">
        <v>1.3433617929760047E-3</v>
      </c>
      <c r="J866" s="76">
        <v>167398260.31999999</v>
      </c>
      <c r="K866" s="77">
        <v>167398260.31999999</v>
      </c>
    </row>
    <row r="867" spans="1:11" s="32" customFormat="1" x14ac:dyDescent="0.2">
      <c r="A867" s="33" t="s">
        <v>1693</v>
      </c>
      <c r="B867" s="34" t="s">
        <v>1718</v>
      </c>
      <c r="C867" s="35" t="s">
        <v>1695</v>
      </c>
      <c r="D867" s="35" t="s">
        <v>1719</v>
      </c>
      <c r="E867" s="77">
        <v>65364326.43</v>
      </c>
      <c r="F867" s="77">
        <v>0</v>
      </c>
      <c r="G867" s="77">
        <v>65364326.43</v>
      </c>
      <c r="H867" s="26">
        <v>0</v>
      </c>
      <c r="I867" s="44">
        <v>5.2660522938990451E-3</v>
      </c>
      <c r="J867" s="76">
        <v>656210409.86000001</v>
      </c>
      <c r="K867" s="77">
        <v>656210409.86000001</v>
      </c>
    </row>
    <row r="868" spans="1:11" s="32" customFormat="1" x14ac:dyDescent="0.2">
      <c r="A868" s="33" t="s">
        <v>1693</v>
      </c>
      <c r="B868" s="34" t="s">
        <v>1720</v>
      </c>
      <c r="C868" s="35" t="s">
        <v>1695</v>
      </c>
      <c r="D868" s="35" t="s">
        <v>1721</v>
      </c>
      <c r="E868" s="77">
        <v>103623132.56999999</v>
      </c>
      <c r="F868" s="77">
        <v>0</v>
      </c>
      <c r="G868" s="77">
        <v>103623132.56999999</v>
      </c>
      <c r="H868" s="26">
        <v>0</v>
      </c>
      <c r="I868" s="44">
        <v>7.3556233254268482E-3</v>
      </c>
      <c r="J868" s="76">
        <v>916594885.09000003</v>
      </c>
      <c r="K868" s="77">
        <v>916594885.09000003</v>
      </c>
    </row>
    <row r="869" spans="1:11" s="32" customFormat="1" x14ac:dyDescent="0.2">
      <c r="A869" s="33" t="s">
        <v>1693</v>
      </c>
      <c r="B869" s="34" t="s">
        <v>1722</v>
      </c>
      <c r="C869" s="35" t="s">
        <v>1695</v>
      </c>
      <c r="D869" s="35" t="s">
        <v>1723</v>
      </c>
      <c r="E869" s="77">
        <v>19713555.879999999</v>
      </c>
      <c r="F869" s="77">
        <v>0</v>
      </c>
      <c r="G869" s="77">
        <v>19713555.879999999</v>
      </c>
      <c r="H869" s="26">
        <v>0</v>
      </c>
      <c r="I869" s="44">
        <v>1.6979500539751843E-3</v>
      </c>
      <c r="J869" s="76">
        <v>211584017.53</v>
      </c>
      <c r="K869" s="77">
        <v>211584017.53</v>
      </c>
    </row>
    <row r="870" spans="1:11" s="32" customFormat="1" x14ac:dyDescent="0.2">
      <c r="A870" s="33" t="s">
        <v>1693</v>
      </c>
      <c r="B870" s="34" t="s">
        <v>1724</v>
      </c>
      <c r="C870" s="35" t="s">
        <v>1695</v>
      </c>
      <c r="D870" s="35" t="s">
        <v>1725</v>
      </c>
      <c r="E870" s="77">
        <v>19544158.68</v>
      </c>
      <c r="F870" s="77">
        <v>0</v>
      </c>
      <c r="G870" s="77">
        <v>19544158.68</v>
      </c>
      <c r="H870" s="26">
        <v>0</v>
      </c>
      <c r="I870" s="44">
        <v>1.8173805648600257E-3</v>
      </c>
      <c r="J870" s="76">
        <v>226466426.61000001</v>
      </c>
      <c r="K870" s="77">
        <v>226466426.61000001</v>
      </c>
    </row>
    <row r="871" spans="1:11" s="32" customFormat="1" x14ac:dyDescent="0.2">
      <c r="A871" s="33" t="s">
        <v>1693</v>
      </c>
      <c r="B871" s="34" t="s">
        <v>1726</v>
      </c>
      <c r="C871" s="35" t="s">
        <v>1695</v>
      </c>
      <c r="D871" s="35" t="s">
        <v>1727</v>
      </c>
      <c r="E871" s="77">
        <v>34229619.93</v>
      </c>
      <c r="F871" s="77">
        <v>0</v>
      </c>
      <c r="G871" s="77">
        <v>34229619.93</v>
      </c>
      <c r="H871" s="26">
        <v>0</v>
      </c>
      <c r="I871" s="44">
        <v>3.0755671097631204E-3</v>
      </c>
      <c r="J871" s="76">
        <v>383250875.80000001</v>
      </c>
      <c r="K871" s="77">
        <v>383250875.80000001</v>
      </c>
    </row>
    <row r="872" spans="1:11" s="32" customFormat="1" x14ac:dyDescent="0.2">
      <c r="A872" s="33" t="s">
        <v>1693</v>
      </c>
      <c r="B872" s="34" t="s">
        <v>1728</v>
      </c>
      <c r="C872" s="35" t="s">
        <v>1695</v>
      </c>
      <c r="D872" s="35" t="s">
        <v>1729</v>
      </c>
      <c r="E872" s="77">
        <v>345335850.19</v>
      </c>
      <c r="F872" s="77">
        <v>0</v>
      </c>
      <c r="G872" s="77">
        <v>345335850.19</v>
      </c>
      <c r="H872" s="26">
        <v>0</v>
      </c>
      <c r="I872" s="44">
        <v>2.1291960382399833E-2</v>
      </c>
      <c r="J872" s="76">
        <v>2653222047.48</v>
      </c>
      <c r="K872" s="77">
        <v>2653222047.48</v>
      </c>
    </row>
    <row r="873" spans="1:11" s="32" customFormat="1" x14ac:dyDescent="0.2">
      <c r="A873" s="33" t="s">
        <v>1693</v>
      </c>
      <c r="B873" s="34" t="s">
        <v>1730</v>
      </c>
      <c r="C873" s="35" t="s">
        <v>1695</v>
      </c>
      <c r="D873" s="35" t="s">
        <v>91</v>
      </c>
      <c r="E873" s="77">
        <v>50024200.149999999</v>
      </c>
      <c r="F873" s="77">
        <v>0</v>
      </c>
      <c r="G873" s="77">
        <v>50024200.149999999</v>
      </c>
      <c r="H873" s="26">
        <v>0</v>
      </c>
      <c r="I873" s="44">
        <v>4.8596182297250502E-3</v>
      </c>
      <c r="J873" s="76">
        <v>605564071.97000003</v>
      </c>
      <c r="K873" s="77">
        <v>605564071.97000003</v>
      </c>
    </row>
    <row r="874" spans="1:11" s="32" customFormat="1" x14ac:dyDescent="0.2">
      <c r="A874" s="33" t="s">
        <v>1693</v>
      </c>
      <c r="B874" s="34" t="s">
        <v>1731</v>
      </c>
      <c r="C874" s="35" t="s">
        <v>1695</v>
      </c>
      <c r="D874" s="35" t="s">
        <v>1732</v>
      </c>
      <c r="E874" s="77">
        <v>22593313.940000001</v>
      </c>
      <c r="F874" s="77">
        <v>0</v>
      </c>
      <c r="G874" s="77">
        <v>22593313.940000001</v>
      </c>
      <c r="H874" s="26">
        <v>0</v>
      </c>
      <c r="I874" s="44">
        <v>2.1562299213239936E-3</v>
      </c>
      <c r="J874" s="76">
        <v>268690936.11000001</v>
      </c>
      <c r="K874" s="77">
        <v>268690936.11000001</v>
      </c>
    </row>
    <row r="875" spans="1:11" s="32" customFormat="1" x14ac:dyDescent="0.2">
      <c r="A875" s="33" t="s">
        <v>1693</v>
      </c>
      <c r="B875" s="34" t="s">
        <v>1733</v>
      </c>
      <c r="C875" s="35" t="s">
        <v>1695</v>
      </c>
      <c r="D875" s="35" t="s">
        <v>1734</v>
      </c>
      <c r="E875" s="77">
        <v>23763732.640000001</v>
      </c>
      <c r="F875" s="77">
        <v>0</v>
      </c>
      <c r="G875" s="77">
        <v>23763732.640000001</v>
      </c>
      <c r="H875" s="26">
        <v>0</v>
      </c>
      <c r="I875" s="44">
        <v>2.2525149843629355E-3</v>
      </c>
      <c r="J875" s="76">
        <v>280689157.38</v>
      </c>
      <c r="K875" s="77">
        <v>280689157.38</v>
      </c>
    </row>
    <row r="876" spans="1:11" s="32" customFormat="1" x14ac:dyDescent="0.2">
      <c r="A876" s="33" t="s">
        <v>1693</v>
      </c>
      <c r="B876" s="34" t="s">
        <v>1735</v>
      </c>
      <c r="C876" s="35" t="s">
        <v>1695</v>
      </c>
      <c r="D876" s="35" t="s">
        <v>1736</v>
      </c>
      <c r="E876" s="77">
        <v>42802830.880000003</v>
      </c>
      <c r="F876" s="77">
        <v>0</v>
      </c>
      <c r="G876" s="77">
        <v>42802830.880000003</v>
      </c>
      <c r="H876" s="26">
        <v>0</v>
      </c>
      <c r="I876" s="44">
        <v>4.1347028031914791E-3</v>
      </c>
      <c r="J876" s="76">
        <v>515231309.86000001</v>
      </c>
      <c r="K876" s="77">
        <v>515231309.86000001</v>
      </c>
    </row>
    <row r="877" spans="1:11" s="32" customFormat="1" x14ac:dyDescent="0.2">
      <c r="A877" s="33" t="s">
        <v>1693</v>
      </c>
      <c r="B877" s="34" t="s">
        <v>1737</v>
      </c>
      <c r="C877" s="35" t="s">
        <v>1695</v>
      </c>
      <c r="D877" s="35" t="s">
        <v>1738</v>
      </c>
      <c r="E877" s="77">
        <v>89666839.450000003</v>
      </c>
      <c r="F877" s="77">
        <v>0</v>
      </c>
      <c r="G877" s="77">
        <v>89666839.450000003</v>
      </c>
      <c r="H877" s="26">
        <v>0</v>
      </c>
      <c r="I877" s="44">
        <v>7.1769404680565047E-3</v>
      </c>
      <c r="J877" s="76">
        <v>894328955.22000003</v>
      </c>
      <c r="K877" s="77">
        <v>894328955.22000003</v>
      </c>
    </row>
    <row r="878" spans="1:11" s="32" customFormat="1" x14ac:dyDescent="0.2">
      <c r="A878" s="33" t="s">
        <v>1693</v>
      </c>
      <c r="B878" s="34" t="s">
        <v>1739</v>
      </c>
      <c r="C878" s="35" t="s">
        <v>1695</v>
      </c>
      <c r="D878" s="35" t="s">
        <v>1740</v>
      </c>
      <c r="E878" s="77">
        <v>117365343.83</v>
      </c>
      <c r="F878" s="77">
        <v>0</v>
      </c>
      <c r="G878" s="77">
        <v>117365343.83</v>
      </c>
      <c r="H878" s="26">
        <v>0</v>
      </c>
      <c r="I878" s="44">
        <v>1.1633827905262904E-2</v>
      </c>
      <c r="J878" s="76">
        <v>1449708159.3499999</v>
      </c>
      <c r="K878" s="77">
        <v>1449708159.3499999</v>
      </c>
    </row>
    <row r="879" spans="1:11" s="32" customFormat="1" x14ac:dyDescent="0.2">
      <c r="A879" s="33" t="s">
        <v>1693</v>
      </c>
      <c r="B879" s="34" t="s">
        <v>1741</v>
      </c>
      <c r="C879" s="35" t="s">
        <v>1695</v>
      </c>
      <c r="D879" s="35" t="s">
        <v>1742</v>
      </c>
      <c r="E879" s="77">
        <v>16370236.59</v>
      </c>
      <c r="F879" s="77">
        <v>0</v>
      </c>
      <c r="G879" s="77">
        <v>16370236.59</v>
      </c>
      <c r="H879" s="26">
        <v>0</v>
      </c>
      <c r="I879" s="44">
        <v>1.3498425183728565E-3</v>
      </c>
      <c r="J879" s="76">
        <v>168205832.91</v>
      </c>
      <c r="K879" s="77">
        <v>168205832.91</v>
      </c>
    </row>
    <row r="880" spans="1:11" s="32" customFormat="1" x14ac:dyDescent="0.2">
      <c r="A880" s="33" t="s">
        <v>1693</v>
      </c>
      <c r="B880" s="34" t="s">
        <v>1743</v>
      </c>
      <c r="C880" s="35" t="s">
        <v>1695</v>
      </c>
      <c r="D880" s="35" t="s">
        <v>344</v>
      </c>
      <c r="E880" s="77">
        <v>38310465.780000001</v>
      </c>
      <c r="F880" s="77">
        <v>0</v>
      </c>
      <c r="G880" s="77">
        <v>38310465.780000001</v>
      </c>
      <c r="H880" s="26">
        <v>0</v>
      </c>
      <c r="I880" s="44">
        <v>3.4088615587440723E-3</v>
      </c>
      <c r="J880" s="76">
        <v>424783180.23000002</v>
      </c>
      <c r="K880" s="77">
        <v>424783180.23000002</v>
      </c>
    </row>
    <row r="881" spans="1:11" s="32" customFormat="1" x14ac:dyDescent="0.2">
      <c r="A881" s="33" t="s">
        <v>1693</v>
      </c>
      <c r="B881" s="34" t="s">
        <v>1744</v>
      </c>
      <c r="C881" s="35" t="s">
        <v>1695</v>
      </c>
      <c r="D881" s="35" t="s">
        <v>1745</v>
      </c>
      <c r="E881" s="77">
        <v>113933523.97</v>
      </c>
      <c r="F881" s="77">
        <v>0</v>
      </c>
      <c r="G881" s="77">
        <v>113933523.97</v>
      </c>
      <c r="H881" s="26">
        <v>0</v>
      </c>
      <c r="I881" s="44">
        <v>1.0050679272603381E-2</v>
      </c>
      <c r="J881" s="76">
        <v>1252429713.3399999</v>
      </c>
      <c r="K881" s="77">
        <v>1252429713.3399999</v>
      </c>
    </row>
    <row r="882" spans="1:11" s="32" customFormat="1" x14ac:dyDescent="0.2">
      <c r="A882" s="33" t="s">
        <v>1693</v>
      </c>
      <c r="B882" s="34" t="s">
        <v>1746</v>
      </c>
      <c r="C882" s="35" t="s">
        <v>1695</v>
      </c>
      <c r="D882" s="35" t="s">
        <v>1747</v>
      </c>
      <c r="E882" s="77">
        <v>20275903.68</v>
      </c>
      <c r="F882" s="77">
        <v>0</v>
      </c>
      <c r="G882" s="77">
        <v>20275903.68</v>
      </c>
      <c r="H882" s="26">
        <v>0</v>
      </c>
      <c r="I882" s="44">
        <v>1.7025791435443642E-3</v>
      </c>
      <c r="J882" s="76">
        <v>212160855.09</v>
      </c>
      <c r="K882" s="77">
        <v>212160855.09</v>
      </c>
    </row>
    <row r="883" spans="1:11" s="32" customFormat="1" x14ac:dyDescent="0.2">
      <c r="A883" s="33" t="s">
        <v>1693</v>
      </c>
      <c r="B883" s="34" t="s">
        <v>1748</v>
      </c>
      <c r="C883" s="35" t="s">
        <v>1695</v>
      </c>
      <c r="D883" s="35" t="s">
        <v>1749</v>
      </c>
      <c r="E883" s="77">
        <v>30610553.670000002</v>
      </c>
      <c r="F883" s="77">
        <v>0</v>
      </c>
      <c r="G883" s="77">
        <v>30610553.670000002</v>
      </c>
      <c r="H883" s="26">
        <v>0</v>
      </c>
      <c r="I883" s="44">
        <v>2.4747112836835702E-3</v>
      </c>
      <c r="J883" s="76">
        <v>308377360.32999998</v>
      </c>
      <c r="K883" s="77">
        <v>308377360.32999998</v>
      </c>
    </row>
    <row r="884" spans="1:11" s="32" customFormat="1" x14ac:dyDescent="0.2">
      <c r="A884" s="33" t="s">
        <v>1693</v>
      </c>
      <c r="B884" s="34" t="s">
        <v>1750</v>
      </c>
      <c r="C884" s="35" t="s">
        <v>1695</v>
      </c>
      <c r="D884" s="35" t="s">
        <v>1751</v>
      </c>
      <c r="E884" s="77">
        <v>43729477.119999997</v>
      </c>
      <c r="F884" s="77">
        <v>0</v>
      </c>
      <c r="G884" s="77">
        <v>43729477.119999997</v>
      </c>
      <c r="H884" s="26">
        <v>0</v>
      </c>
      <c r="I884" s="44">
        <v>3.9810170294947069E-3</v>
      </c>
      <c r="J884" s="76">
        <v>496080302.81999999</v>
      </c>
      <c r="K884" s="77">
        <v>496080302.81999999</v>
      </c>
    </row>
    <row r="885" spans="1:11" s="32" customFormat="1" x14ac:dyDescent="0.2">
      <c r="A885" s="33" t="s">
        <v>1693</v>
      </c>
      <c r="B885" s="34" t="s">
        <v>1752</v>
      </c>
      <c r="C885" s="35" t="s">
        <v>1695</v>
      </c>
      <c r="D885" s="35" t="s">
        <v>1753</v>
      </c>
      <c r="E885" s="77">
        <v>2260281272.5799999</v>
      </c>
      <c r="F885" s="77">
        <v>0</v>
      </c>
      <c r="G885" s="77">
        <v>2260281272.5799999</v>
      </c>
      <c r="H885" s="26">
        <v>0</v>
      </c>
      <c r="I885" s="44">
        <v>9.0226510610799115E-2</v>
      </c>
      <c r="J885" s="76">
        <v>11243256277.040001</v>
      </c>
      <c r="K885" s="77">
        <v>11243256277.040001</v>
      </c>
    </row>
    <row r="886" spans="1:11" s="32" customFormat="1" x14ac:dyDescent="0.2">
      <c r="A886" s="33" t="s">
        <v>1693</v>
      </c>
      <c r="B886" s="34" t="s">
        <v>1754</v>
      </c>
      <c r="C886" s="35" t="s">
        <v>1695</v>
      </c>
      <c r="D886" s="35" t="s">
        <v>1755</v>
      </c>
      <c r="E886" s="77">
        <v>23372865.710000001</v>
      </c>
      <c r="F886" s="77">
        <v>0</v>
      </c>
      <c r="G886" s="77">
        <v>23372865.710000001</v>
      </c>
      <c r="H886" s="26">
        <v>0</v>
      </c>
      <c r="I886" s="44">
        <v>2.393239307266004E-3</v>
      </c>
      <c r="J886" s="76">
        <v>298225019.25</v>
      </c>
      <c r="K886" s="77">
        <v>298225019.25</v>
      </c>
    </row>
    <row r="887" spans="1:11" s="32" customFormat="1" x14ac:dyDescent="0.2">
      <c r="A887" s="33" t="s">
        <v>1693</v>
      </c>
      <c r="B887" s="34" t="s">
        <v>1756</v>
      </c>
      <c r="C887" s="35" t="s">
        <v>1695</v>
      </c>
      <c r="D887" s="35" t="s">
        <v>1757</v>
      </c>
      <c r="E887" s="77">
        <v>27530171.640000001</v>
      </c>
      <c r="F887" s="77">
        <v>0</v>
      </c>
      <c r="G887" s="77">
        <v>27530171.640000001</v>
      </c>
      <c r="H887" s="26">
        <v>0</v>
      </c>
      <c r="I887" s="44">
        <v>2.7598632011450516E-3</v>
      </c>
      <c r="J887" s="76">
        <v>343910554.12</v>
      </c>
      <c r="K887" s="77">
        <v>343910554.12</v>
      </c>
    </row>
    <row r="888" spans="1:11" s="32" customFormat="1" x14ac:dyDescent="0.2">
      <c r="A888" s="33" t="s">
        <v>1693</v>
      </c>
      <c r="B888" s="34" t="s">
        <v>1758</v>
      </c>
      <c r="C888" s="35" t="s">
        <v>1695</v>
      </c>
      <c r="D888" s="35" t="s">
        <v>1759</v>
      </c>
      <c r="E888" s="77">
        <v>1061951563.76</v>
      </c>
      <c r="F888" s="77">
        <v>683878323.39999998</v>
      </c>
      <c r="G888" s="77">
        <v>1745829887.1599998</v>
      </c>
      <c r="H888" s="26">
        <v>0</v>
      </c>
      <c r="I888" s="44">
        <v>6.7190309278732291E-2</v>
      </c>
      <c r="J888" s="76">
        <v>8372681836.4099998</v>
      </c>
      <c r="K888" s="77">
        <v>8372681836.4099998</v>
      </c>
    </row>
    <row r="889" spans="1:11" s="32" customFormat="1" x14ac:dyDescent="0.2">
      <c r="A889" s="33" t="s">
        <v>1693</v>
      </c>
      <c r="B889" s="34" t="s">
        <v>1760</v>
      </c>
      <c r="C889" s="35" t="s">
        <v>1695</v>
      </c>
      <c r="D889" s="35" t="s">
        <v>1761</v>
      </c>
      <c r="E889" s="77">
        <v>44720286.149999999</v>
      </c>
      <c r="F889" s="77">
        <v>0</v>
      </c>
      <c r="G889" s="77">
        <v>44720286.149999999</v>
      </c>
      <c r="H889" s="26">
        <v>0</v>
      </c>
      <c r="I889" s="44">
        <v>4.5818728555742571E-3</v>
      </c>
      <c r="J889" s="76">
        <v>570953818.28999996</v>
      </c>
      <c r="K889" s="77">
        <v>570953818.28999996</v>
      </c>
    </row>
    <row r="890" spans="1:11" s="32" customFormat="1" x14ac:dyDescent="0.2">
      <c r="A890" s="33" t="s">
        <v>1693</v>
      </c>
      <c r="B890" s="34" t="s">
        <v>1762</v>
      </c>
      <c r="C890" s="35" t="s">
        <v>1695</v>
      </c>
      <c r="D890" s="35" t="s">
        <v>121</v>
      </c>
      <c r="E890" s="77">
        <v>36906430.520000003</v>
      </c>
      <c r="F890" s="77">
        <v>0</v>
      </c>
      <c r="G890" s="77">
        <v>36906430.520000003</v>
      </c>
      <c r="H890" s="26">
        <v>0</v>
      </c>
      <c r="I890" s="44">
        <v>3.1329678204209508E-3</v>
      </c>
      <c r="J890" s="76">
        <v>390403661.56999999</v>
      </c>
      <c r="K890" s="77">
        <v>390403661.56999999</v>
      </c>
    </row>
    <row r="891" spans="1:11" s="32" customFormat="1" x14ac:dyDescent="0.2">
      <c r="A891" s="33" t="s">
        <v>1693</v>
      </c>
      <c r="B891" s="34" t="s">
        <v>1763</v>
      </c>
      <c r="C891" s="35" t="s">
        <v>1695</v>
      </c>
      <c r="D891" s="35" t="s">
        <v>1764</v>
      </c>
      <c r="E891" s="77">
        <v>14730604.039999999</v>
      </c>
      <c r="F891" s="77">
        <v>0</v>
      </c>
      <c r="G891" s="77">
        <v>14730604.039999999</v>
      </c>
      <c r="H891" s="26">
        <v>0</v>
      </c>
      <c r="I891" s="44">
        <v>1.2017116521591E-3</v>
      </c>
      <c r="J891" s="76">
        <v>149747030.94</v>
      </c>
      <c r="K891" s="77">
        <v>149747030.94</v>
      </c>
    </row>
    <row r="892" spans="1:11" s="32" customFormat="1" x14ac:dyDescent="0.2">
      <c r="A892" s="33" t="s">
        <v>1693</v>
      </c>
      <c r="B892" s="34" t="s">
        <v>1765</v>
      </c>
      <c r="C892" s="35" t="s">
        <v>1695</v>
      </c>
      <c r="D892" s="35" t="s">
        <v>1766</v>
      </c>
      <c r="E892" s="77">
        <v>31098836.149999999</v>
      </c>
      <c r="F892" s="77">
        <v>0</v>
      </c>
      <c r="G892" s="77">
        <v>31098836.149999999</v>
      </c>
      <c r="H892" s="26">
        <v>0</v>
      </c>
      <c r="I892" s="44">
        <v>2.612658152845131E-3</v>
      </c>
      <c r="J892" s="76">
        <v>325567119.66000003</v>
      </c>
      <c r="K892" s="77">
        <v>325567119.66000003</v>
      </c>
    </row>
    <row r="893" spans="1:11" s="32" customFormat="1" x14ac:dyDescent="0.2">
      <c r="A893" s="33" t="s">
        <v>1693</v>
      </c>
      <c r="B893" s="34" t="s">
        <v>1767</v>
      </c>
      <c r="C893" s="35" t="s">
        <v>1695</v>
      </c>
      <c r="D893" s="35" t="s">
        <v>1768</v>
      </c>
      <c r="E893" s="77">
        <v>43621334.399999999</v>
      </c>
      <c r="F893" s="77">
        <v>0</v>
      </c>
      <c r="G893" s="77">
        <v>43621334.399999999</v>
      </c>
      <c r="H893" s="26">
        <v>0</v>
      </c>
      <c r="I893" s="44">
        <v>3.0542732977448927E-3</v>
      </c>
      <c r="J893" s="76">
        <v>380597423.01999998</v>
      </c>
      <c r="K893" s="77">
        <v>380597423.01999998</v>
      </c>
    </row>
    <row r="894" spans="1:11" s="32" customFormat="1" x14ac:dyDescent="0.2">
      <c r="A894" s="33" t="s">
        <v>1693</v>
      </c>
      <c r="B894" s="34" t="s">
        <v>1769</v>
      </c>
      <c r="C894" s="35" t="s">
        <v>1695</v>
      </c>
      <c r="D894" s="35" t="s">
        <v>1770</v>
      </c>
      <c r="E894" s="77">
        <v>16961381.350000001</v>
      </c>
      <c r="F894" s="77">
        <v>0</v>
      </c>
      <c r="G894" s="77">
        <v>16961381.350000001</v>
      </c>
      <c r="H894" s="26">
        <v>0</v>
      </c>
      <c r="I894" s="44">
        <v>1.6433267970588617E-3</v>
      </c>
      <c r="J894" s="76">
        <v>204777334.30000001</v>
      </c>
      <c r="K894" s="77">
        <v>204777334.30000001</v>
      </c>
    </row>
    <row r="895" spans="1:11" s="32" customFormat="1" x14ac:dyDescent="0.2">
      <c r="A895" s="33" t="s">
        <v>1693</v>
      </c>
      <c r="B895" s="34" t="s">
        <v>1771</v>
      </c>
      <c r="C895" s="35" t="s">
        <v>1695</v>
      </c>
      <c r="D895" s="35" t="s">
        <v>1772</v>
      </c>
      <c r="E895" s="77">
        <v>24607717.57</v>
      </c>
      <c r="F895" s="77">
        <v>0</v>
      </c>
      <c r="G895" s="77">
        <v>24607717.57</v>
      </c>
      <c r="H895" s="26">
        <v>0</v>
      </c>
      <c r="I895" s="44">
        <v>2.221962993206348E-3</v>
      </c>
      <c r="J895" s="76">
        <v>276882029.48000002</v>
      </c>
      <c r="K895" s="77">
        <v>276882029.48000002</v>
      </c>
    </row>
    <row r="896" spans="1:11" s="32" customFormat="1" x14ac:dyDescent="0.2">
      <c r="A896" s="33" t="s">
        <v>1693</v>
      </c>
      <c r="B896" s="34" t="s">
        <v>1773</v>
      </c>
      <c r="C896" s="35" t="s">
        <v>1695</v>
      </c>
      <c r="D896" s="35" t="s">
        <v>1774</v>
      </c>
      <c r="E896" s="77">
        <v>11666264.689999999</v>
      </c>
      <c r="F896" s="77">
        <v>0</v>
      </c>
      <c r="G896" s="77">
        <v>11666264.689999999</v>
      </c>
      <c r="H896" s="26">
        <v>0</v>
      </c>
      <c r="I896" s="44">
        <v>1.073948780049735E-3</v>
      </c>
      <c r="J896" s="76">
        <v>133826314.25</v>
      </c>
      <c r="K896" s="77">
        <v>133826314.25</v>
      </c>
    </row>
    <row r="897" spans="1:11" s="32" customFormat="1" x14ac:dyDescent="0.2">
      <c r="A897" s="33" t="s">
        <v>1693</v>
      </c>
      <c r="B897" s="34" t="s">
        <v>1775</v>
      </c>
      <c r="C897" s="35" t="s">
        <v>1695</v>
      </c>
      <c r="D897" s="35" t="s">
        <v>1776</v>
      </c>
      <c r="E897" s="77">
        <v>51140658.350000001</v>
      </c>
      <c r="F897" s="77">
        <v>0</v>
      </c>
      <c r="G897" s="77">
        <v>51140658.350000001</v>
      </c>
      <c r="H897" s="26">
        <v>0</v>
      </c>
      <c r="I897" s="44">
        <v>5.1642123233770878E-3</v>
      </c>
      <c r="J897" s="76">
        <v>643519983.50999999</v>
      </c>
      <c r="K897" s="77">
        <v>643519983.50999999</v>
      </c>
    </row>
    <row r="898" spans="1:11" s="32" customFormat="1" x14ac:dyDescent="0.2">
      <c r="A898" s="33" t="s">
        <v>1693</v>
      </c>
      <c r="B898" s="34" t="s">
        <v>1777</v>
      </c>
      <c r="C898" s="35" t="s">
        <v>1695</v>
      </c>
      <c r="D898" s="35" t="s">
        <v>1778</v>
      </c>
      <c r="E898" s="77">
        <v>87063707.299999997</v>
      </c>
      <c r="F898" s="77">
        <v>0</v>
      </c>
      <c r="G898" s="77">
        <v>87063707.299999997</v>
      </c>
      <c r="H898" s="26">
        <v>0</v>
      </c>
      <c r="I898" s="44">
        <v>8.0749838444774038E-3</v>
      </c>
      <c r="J898" s="76">
        <v>1006235442.13</v>
      </c>
      <c r="K898" s="77">
        <v>1006235442.13</v>
      </c>
    </row>
    <row r="899" spans="1:11" s="32" customFormat="1" x14ac:dyDescent="0.2">
      <c r="A899" s="33" t="s">
        <v>1693</v>
      </c>
      <c r="B899" s="34" t="s">
        <v>1779</v>
      </c>
      <c r="C899" s="35" t="s">
        <v>1695</v>
      </c>
      <c r="D899" s="35" t="s">
        <v>866</v>
      </c>
      <c r="E899" s="77">
        <v>32709341.43</v>
      </c>
      <c r="F899" s="77">
        <v>0</v>
      </c>
      <c r="G899" s="77">
        <v>32709341.43</v>
      </c>
      <c r="H899" s="26">
        <v>0</v>
      </c>
      <c r="I899" s="44">
        <v>3.0015016766562421E-3</v>
      </c>
      <c r="J899" s="76">
        <v>374021474.81999999</v>
      </c>
      <c r="K899" s="77">
        <v>374021474.81999999</v>
      </c>
    </row>
    <row r="900" spans="1:11" s="32" customFormat="1" x14ac:dyDescent="0.2">
      <c r="A900" s="33" t="s">
        <v>1693</v>
      </c>
      <c r="B900" s="34" t="s">
        <v>1780</v>
      </c>
      <c r="C900" s="35" t="s">
        <v>1695</v>
      </c>
      <c r="D900" s="35" t="s">
        <v>1781</v>
      </c>
      <c r="E900" s="77">
        <v>455504062.98000002</v>
      </c>
      <c r="F900" s="77">
        <v>0</v>
      </c>
      <c r="G900" s="77">
        <v>455504062.98000002</v>
      </c>
      <c r="H900" s="26">
        <v>0</v>
      </c>
      <c r="I900" s="44">
        <v>2.2522372389887847E-2</v>
      </c>
      <c r="J900" s="76">
        <v>2806545471.3000002</v>
      </c>
      <c r="K900" s="77">
        <v>2806545471.3000002</v>
      </c>
    </row>
    <row r="901" spans="1:11" s="32" customFormat="1" x14ac:dyDescent="0.2">
      <c r="A901" s="33" t="s">
        <v>1693</v>
      </c>
      <c r="B901" s="34" t="s">
        <v>1782</v>
      </c>
      <c r="C901" s="35" t="s">
        <v>1695</v>
      </c>
      <c r="D901" s="35" t="s">
        <v>1783</v>
      </c>
      <c r="E901" s="77">
        <v>74143431.620000005</v>
      </c>
      <c r="F901" s="77">
        <v>0</v>
      </c>
      <c r="G901" s="77">
        <v>74143431.620000005</v>
      </c>
      <c r="H901" s="26">
        <v>0</v>
      </c>
      <c r="I901" s="44">
        <v>6.6797762483265842E-3</v>
      </c>
      <c r="J901" s="76">
        <v>832376601.12</v>
      </c>
      <c r="K901" s="77">
        <v>832376601.12</v>
      </c>
    </row>
    <row r="902" spans="1:11" s="32" customFormat="1" x14ac:dyDescent="0.2">
      <c r="A902" s="33" t="s">
        <v>1693</v>
      </c>
      <c r="B902" s="34" t="s">
        <v>1784</v>
      </c>
      <c r="C902" s="35" t="s">
        <v>1695</v>
      </c>
      <c r="D902" s="35" t="s">
        <v>1785</v>
      </c>
      <c r="E902" s="77">
        <v>21384657.280000001</v>
      </c>
      <c r="F902" s="77">
        <v>0</v>
      </c>
      <c r="G902" s="77">
        <v>21384657.280000001</v>
      </c>
      <c r="H902" s="26">
        <v>0</v>
      </c>
      <c r="I902" s="44">
        <v>1.5525966415029357E-3</v>
      </c>
      <c r="J902" s="76">
        <v>193471318.09999999</v>
      </c>
      <c r="K902" s="77">
        <v>193471318.09999999</v>
      </c>
    </row>
    <row r="903" spans="1:11" s="32" customFormat="1" x14ac:dyDescent="0.2">
      <c r="A903" s="33" t="s">
        <v>1693</v>
      </c>
      <c r="B903" s="34" t="s">
        <v>1786</v>
      </c>
      <c r="C903" s="35" t="s">
        <v>1695</v>
      </c>
      <c r="D903" s="35" t="s">
        <v>1787</v>
      </c>
      <c r="E903" s="77">
        <v>264568887.37</v>
      </c>
      <c r="F903" s="77">
        <v>0</v>
      </c>
      <c r="G903" s="77">
        <v>264568887.37</v>
      </c>
      <c r="H903" s="26">
        <v>0</v>
      </c>
      <c r="I903" s="44">
        <v>1.2713331592795656E-2</v>
      </c>
      <c r="J903" s="76">
        <v>1584226678.6700001</v>
      </c>
      <c r="K903" s="77">
        <v>1584226678.6700001</v>
      </c>
    </row>
    <row r="904" spans="1:11" s="32" customFormat="1" x14ac:dyDescent="0.2">
      <c r="A904" s="33" t="s">
        <v>1693</v>
      </c>
      <c r="B904" s="34" t="s">
        <v>1788</v>
      </c>
      <c r="C904" s="35" t="s">
        <v>1695</v>
      </c>
      <c r="D904" s="35" t="s">
        <v>1789</v>
      </c>
      <c r="E904" s="77">
        <v>32795732.300000001</v>
      </c>
      <c r="F904" s="77">
        <v>0</v>
      </c>
      <c r="G904" s="77">
        <v>32795732.300000001</v>
      </c>
      <c r="H904" s="26">
        <v>0</v>
      </c>
      <c r="I904" s="44">
        <v>3.2959117732560832E-3</v>
      </c>
      <c r="J904" s="76">
        <v>410708343.73000002</v>
      </c>
      <c r="K904" s="77">
        <v>410708343.73000002</v>
      </c>
    </row>
    <row r="905" spans="1:11" s="32" customFormat="1" x14ac:dyDescent="0.2">
      <c r="A905" s="33" t="s">
        <v>1693</v>
      </c>
      <c r="B905" s="34" t="s">
        <v>1790</v>
      </c>
      <c r="C905" s="35" t="s">
        <v>1695</v>
      </c>
      <c r="D905" s="35" t="s">
        <v>1791</v>
      </c>
      <c r="E905" s="77">
        <v>78348511.519999996</v>
      </c>
      <c r="F905" s="77">
        <v>0</v>
      </c>
      <c r="G905" s="77">
        <v>78348511.519999996</v>
      </c>
      <c r="H905" s="26">
        <v>0</v>
      </c>
      <c r="I905" s="44">
        <v>7.5861519859720073E-3</v>
      </c>
      <c r="J905" s="76">
        <v>945321395.64999998</v>
      </c>
      <c r="K905" s="77">
        <v>945321395.64999998</v>
      </c>
    </row>
    <row r="906" spans="1:11" s="32" customFormat="1" x14ac:dyDescent="0.2">
      <c r="A906" s="33" t="s">
        <v>1693</v>
      </c>
      <c r="B906" s="34" t="s">
        <v>1792</v>
      </c>
      <c r="C906" s="35" t="s">
        <v>1695</v>
      </c>
      <c r="D906" s="35" t="s">
        <v>1793</v>
      </c>
      <c r="E906" s="77">
        <v>36321488.130000003</v>
      </c>
      <c r="F906" s="77">
        <v>0</v>
      </c>
      <c r="G906" s="77">
        <v>36321488.130000003</v>
      </c>
      <c r="H906" s="26">
        <v>0</v>
      </c>
      <c r="I906" s="44">
        <v>3.1153772800580674E-3</v>
      </c>
      <c r="J906" s="76">
        <v>388211678.82999998</v>
      </c>
      <c r="K906" s="77">
        <v>388211678.82999998</v>
      </c>
    </row>
    <row r="907" spans="1:11" s="32" customFormat="1" x14ac:dyDescent="0.2">
      <c r="A907" s="33" t="s">
        <v>1693</v>
      </c>
      <c r="B907" s="34" t="s">
        <v>1794</v>
      </c>
      <c r="C907" s="35" t="s">
        <v>1695</v>
      </c>
      <c r="D907" s="35" t="s">
        <v>1795</v>
      </c>
      <c r="E907" s="77">
        <v>34098190.32</v>
      </c>
      <c r="F907" s="77">
        <v>0</v>
      </c>
      <c r="G907" s="77">
        <v>34098190.32</v>
      </c>
      <c r="H907" s="26">
        <v>0</v>
      </c>
      <c r="I907" s="44">
        <v>3.3347961256371943E-3</v>
      </c>
      <c r="J907" s="76">
        <v>415553779.24000001</v>
      </c>
      <c r="K907" s="77">
        <v>415553779.24000001</v>
      </c>
    </row>
    <row r="908" spans="1:11" s="32" customFormat="1" x14ac:dyDescent="0.2">
      <c r="A908" s="33" t="s">
        <v>1693</v>
      </c>
      <c r="B908" s="34" t="s">
        <v>1796</v>
      </c>
      <c r="C908" s="35" t="s">
        <v>1695</v>
      </c>
      <c r="D908" s="35" t="s">
        <v>1797</v>
      </c>
      <c r="E908" s="77">
        <v>99435604.370000005</v>
      </c>
      <c r="F908" s="77">
        <v>0</v>
      </c>
      <c r="G908" s="77">
        <v>99435604.370000005</v>
      </c>
      <c r="H908" s="26">
        <v>0</v>
      </c>
      <c r="I908" s="44">
        <v>6.8908627326811876E-3</v>
      </c>
      <c r="J908" s="76">
        <v>858680393.91999996</v>
      </c>
      <c r="K908" s="77">
        <v>858680393.91999996</v>
      </c>
    </row>
    <row r="909" spans="1:11" s="32" customFormat="1" x14ac:dyDescent="0.2">
      <c r="A909" s="33" t="s">
        <v>1693</v>
      </c>
      <c r="B909" s="34" t="s">
        <v>1798</v>
      </c>
      <c r="C909" s="35" t="s">
        <v>1695</v>
      </c>
      <c r="D909" s="35" t="s">
        <v>1799</v>
      </c>
      <c r="E909" s="77">
        <v>37101737.859999999</v>
      </c>
      <c r="F909" s="77">
        <v>0</v>
      </c>
      <c r="G909" s="77">
        <v>37101737.859999999</v>
      </c>
      <c r="H909" s="26">
        <v>0</v>
      </c>
      <c r="I909" s="44">
        <v>2.946878419739919E-3</v>
      </c>
      <c r="J909" s="76">
        <v>367214791.60000002</v>
      </c>
      <c r="K909" s="77">
        <v>367214791.60000002</v>
      </c>
    </row>
    <row r="910" spans="1:11" s="32" customFormat="1" x14ac:dyDescent="0.2">
      <c r="A910" s="33" t="s">
        <v>1693</v>
      </c>
      <c r="B910" s="34" t="s">
        <v>1800</v>
      </c>
      <c r="C910" s="35" t="s">
        <v>1695</v>
      </c>
      <c r="D910" s="35" t="s">
        <v>1801</v>
      </c>
      <c r="E910" s="77">
        <v>10021973.859999999</v>
      </c>
      <c r="F910" s="77">
        <v>0</v>
      </c>
      <c r="G910" s="77">
        <v>10021973.859999999</v>
      </c>
      <c r="H910" s="26">
        <v>0</v>
      </c>
      <c r="I910" s="44">
        <v>9.6840553787243342E-4</v>
      </c>
      <c r="J910" s="76">
        <v>120674417.84999999</v>
      </c>
      <c r="K910" s="77">
        <v>120674417.84999999</v>
      </c>
    </row>
    <row r="911" spans="1:11" s="32" customFormat="1" x14ac:dyDescent="0.2">
      <c r="A911" s="33" t="s">
        <v>1693</v>
      </c>
      <c r="B911" s="34" t="s">
        <v>1802</v>
      </c>
      <c r="C911" s="35" t="s">
        <v>1695</v>
      </c>
      <c r="D911" s="35" t="s">
        <v>1803</v>
      </c>
      <c r="E911" s="77">
        <v>20277851.609999999</v>
      </c>
      <c r="F911" s="77">
        <v>0</v>
      </c>
      <c r="G911" s="77">
        <v>20277851.609999999</v>
      </c>
      <c r="H911" s="26">
        <v>0</v>
      </c>
      <c r="I911" s="44">
        <v>1.6044424446777505E-3</v>
      </c>
      <c r="J911" s="76">
        <v>199931898.78999999</v>
      </c>
      <c r="K911" s="77">
        <v>199931898.78999999</v>
      </c>
    </row>
    <row r="912" spans="1:11" s="32" customFormat="1" x14ac:dyDescent="0.2">
      <c r="A912" s="33" t="s">
        <v>1693</v>
      </c>
      <c r="B912" s="34" t="s">
        <v>1804</v>
      </c>
      <c r="C912" s="35" t="s">
        <v>1695</v>
      </c>
      <c r="D912" s="35" t="s">
        <v>1805</v>
      </c>
      <c r="E912" s="77">
        <v>41761124.640000001</v>
      </c>
      <c r="F912" s="77">
        <v>0</v>
      </c>
      <c r="G912" s="77">
        <v>41761124.640000001</v>
      </c>
      <c r="H912" s="26">
        <v>0</v>
      </c>
      <c r="I912" s="44">
        <v>3.1088965546612153E-3</v>
      </c>
      <c r="J912" s="76">
        <v>387404106.25</v>
      </c>
      <c r="K912" s="77">
        <v>387404106.25</v>
      </c>
    </row>
    <row r="913" spans="1:11" s="32" customFormat="1" x14ac:dyDescent="0.2">
      <c r="A913" s="33" t="s">
        <v>1693</v>
      </c>
      <c r="B913" s="34" t="s">
        <v>1806</v>
      </c>
      <c r="C913" s="35" t="s">
        <v>1695</v>
      </c>
      <c r="D913" s="35" t="s">
        <v>1807</v>
      </c>
      <c r="E913" s="77">
        <v>1002441890.76</v>
      </c>
      <c r="F913" s="77">
        <v>0</v>
      </c>
      <c r="G913" s="77">
        <v>1002441890.76</v>
      </c>
      <c r="H913" s="26">
        <v>0</v>
      </c>
      <c r="I913" s="44">
        <v>5.7929352686631005E-2</v>
      </c>
      <c r="J913" s="76">
        <v>7218660611.0500002</v>
      </c>
      <c r="K913" s="77">
        <v>7218660611.0500002</v>
      </c>
    </row>
    <row r="914" spans="1:11" s="32" customFormat="1" x14ac:dyDescent="0.2">
      <c r="A914" s="33" t="s">
        <v>1693</v>
      </c>
      <c r="B914" s="34" t="s">
        <v>1808</v>
      </c>
      <c r="C914" s="35" t="s">
        <v>1695</v>
      </c>
      <c r="D914" s="35" t="s">
        <v>1809</v>
      </c>
      <c r="E914" s="77">
        <v>24335511.260000002</v>
      </c>
      <c r="F914" s="77">
        <v>0</v>
      </c>
      <c r="G914" s="77">
        <v>24335511.260000002</v>
      </c>
      <c r="H914" s="26">
        <v>0</v>
      </c>
      <c r="I914" s="44">
        <v>2.0442059537498403E-3</v>
      </c>
      <c r="J914" s="76">
        <v>254731467.12</v>
      </c>
      <c r="K914" s="77">
        <v>254731467.12</v>
      </c>
    </row>
    <row r="915" spans="1:11" s="32" customFormat="1" x14ac:dyDescent="0.2">
      <c r="A915" s="33" t="s">
        <v>1693</v>
      </c>
      <c r="B915" s="34" t="s">
        <v>1810</v>
      </c>
      <c r="C915" s="35" t="s">
        <v>1695</v>
      </c>
      <c r="D915" s="35" t="s">
        <v>1811</v>
      </c>
      <c r="E915" s="77">
        <v>118918932.78</v>
      </c>
      <c r="F915" s="77">
        <v>0</v>
      </c>
      <c r="G915" s="77">
        <v>118918932.78</v>
      </c>
      <c r="H915" s="26">
        <v>0</v>
      </c>
      <c r="I915" s="44">
        <v>7.0797295871037266E-3</v>
      </c>
      <c r="J915" s="76">
        <v>882215366.42999995</v>
      </c>
      <c r="K915" s="77">
        <v>882215366.42999995</v>
      </c>
    </row>
    <row r="916" spans="1:11" s="32" customFormat="1" x14ac:dyDescent="0.2">
      <c r="A916" s="33" t="s">
        <v>1693</v>
      </c>
      <c r="B916" s="34" t="s">
        <v>1812</v>
      </c>
      <c r="C916" s="35" t="s">
        <v>1695</v>
      </c>
      <c r="D916" s="35" t="s">
        <v>1813</v>
      </c>
      <c r="E916" s="77">
        <v>42438806.200000003</v>
      </c>
      <c r="F916" s="77">
        <v>0</v>
      </c>
      <c r="G916" s="77">
        <v>42438806.200000003</v>
      </c>
      <c r="H916" s="26">
        <v>0</v>
      </c>
      <c r="I916" s="44">
        <v>4.0828570000166651E-3</v>
      </c>
      <c r="J916" s="76">
        <v>508770729.17000002</v>
      </c>
      <c r="K916" s="77">
        <v>508770729.17000002</v>
      </c>
    </row>
    <row r="917" spans="1:11" s="32" customFormat="1" x14ac:dyDescent="0.2">
      <c r="A917" s="33" t="s">
        <v>1693</v>
      </c>
      <c r="B917" s="34" t="s">
        <v>1814</v>
      </c>
      <c r="C917" s="35" t="s">
        <v>1695</v>
      </c>
      <c r="D917" s="35" t="s">
        <v>1815</v>
      </c>
      <c r="E917" s="77">
        <v>192272769.83000001</v>
      </c>
      <c r="F917" s="77">
        <v>0</v>
      </c>
      <c r="G917" s="77">
        <v>192272769.83000001</v>
      </c>
      <c r="H917" s="26">
        <v>0</v>
      </c>
      <c r="I917" s="44">
        <v>1.7447038586239014E-2</v>
      </c>
      <c r="J917" s="76">
        <v>2174100768.9699998</v>
      </c>
      <c r="K917" s="77">
        <v>2174100768.9699998</v>
      </c>
    </row>
    <row r="918" spans="1:11" s="32" customFormat="1" x14ac:dyDescent="0.2">
      <c r="A918" s="33" t="s">
        <v>1693</v>
      </c>
      <c r="B918" s="34" t="s">
        <v>1816</v>
      </c>
      <c r="C918" s="35" t="s">
        <v>1695</v>
      </c>
      <c r="D918" s="35" t="s">
        <v>183</v>
      </c>
      <c r="E918" s="77">
        <v>171180707.61000001</v>
      </c>
      <c r="F918" s="77">
        <v>0</v>
      </c>
      <c r="G918" s="77">
        <v>171180707.61000001</v>
      </c>
      <c r="H918" s="26">
        <v>0</v>
      </c>
      <c r="I918" s="44">
        <v>1.5855557592354966E-2</v>
      </c>
      <c r="J918" s="76">
        <v>1975784015.3599999</v>
      </c>
      <c r="K918" s="77">
        <v>1975784015.3599999</v>
      </c>
    </row>
    <row r="919" spans="1:11" s="32" customFormat="1" x14ac:dyDescent="0.2">
      <c r="A919" s="33" t="s">
        <v>1693</v>
      </c>
      <c r="B919" s="34" t="s">
        <v>1817</v>
      </c>
      <c r="C919" s="35" t="s">
        <v>1695</v>
      </c>
      <c r="D919" s="35" t="s">
        <v>1818</v>
      </c>
      <c r="E919" s="77">
        <v>225069481.75</v>
      </c>
      <c r="F919" s="77">
        <v>0</v>
      </c>
      <c r="G919" s="77">
        <v>225069481.75</v>
      </c>
      <c r="H919" s="26">
        <v>0</v>
      </c>
      <c r="I919" s="44">
        <v>1.8087704582613509E-2</v>
      </c>
      <c r="J919" s="76">
        <v>2253935087.4699998</v>
      </c>
      <c r="K919" s="77">
        <v>2253935087.4699998</v>
      </c>
    </row>
    <row r="920" spans="1:11" s="32" customFormat="1" x14ac:dyDescent="0.2">
      <c r="A920" s="33" t="s">
        <v>1693</v>
      </c>
      <c r="B920" s="34" t="s">
        <v>1819</v>
      </c>
      <c r="C920" s="35" t="s">
        <v>1695</v>
      </c>
      <c r="D920" s="35" t="s">
        <v>1820</v>
      </c>
      <c r="E920" s="77">
        <v>81127927.609999999</v>
      </c>
      <c r="F920" s="77">
        <v>0</v>
      </c>
      <c r="G920" s="77">
        <v>81127927.609999999</v>
      </c>
      <c r="H920" s="26">
        <v>0</v>
      </c>
      <c r="I920" s="44">
        <v>5.5937918353969815E-3</v>
      </c>
      <c r="J920" s="76">
        <v>697050509.21000004</v>
      </c>
      <c r="K920" s="77">
        <v>697050509.21000004</v>
      </c>
    </row>
    <row r="921" spans="1:11" s="32" customFormat="1" x14ac:dyDescent="0.2">
      <c r="A921" s="33" t="s">
        <v>1693</v>
      </c>
      <c r="B921" s="34" t="s">
        <v>1821</v>
      </c>
      <c r="C921" s="35" t="s">
        <v>1695</v>
      </c>
      <c r="D921" s="35" t="s">
        <v>1822</v>
      </c>
      <c r="E921" s="77">
        <v>22460445.449999999</v>
      </c>
      <c r="F921" s="77">
        <v>0</v>
      </c>
      <c r="G921" s="77">
        <v>22460445.449999999</v>
      </c>
      <c r="H921" s="26">
        <v>0</v>
      </c>
      <c r="I921" s="44">
        <v>2.0349477746114805E-3</v>
      </c>
      <c r="J921" s="76">
        <v>253577792</v>
      </c>
      <c r="K921" s="77">
        <v>253577792</v>
      </c>
    </row>
    <row r="922" spans="1:11" s="32" customFormat="1" x14ac:dyDescent="0.2">
      <c r="A922" s="33" t="s">
        <v>1693</v>
      </c>
      <c r="B922" s="34" t="s">
        <v>1823</v>
      </c>
      <c r="C922" s="35" t="s">
        <v>1695</v>
      </c>
      <c r="D922" s="35" t="s">
        <v>1824</v>
      </c>
      <c r="E922" s="77">
        <v>947907052.10000002</v>
      </c>
      <c r="F922" s="77">
        <v>0</v>
      </c>
      <c r="G922" s="77">
        <v>947907052.10000002</v>
      </c>
      <c r="H922" s="26">
        <v>0</v>
      </c>
      <c r="I922" s="44">
        <v>2.7615296733899564E-2</v>
      </c>
      <c r="J922" s="76">
        <v>3441182156.3699999</v>
      </c>
      <c r="K922" s="77">
        <v>3441182156.3699999</v>
      </c>
    </row>
    <row r="923" spans="1:11" s="32" customFormat="1" x14ac:dyDescent="0.2">
      <c r="A923" s="33" t="s">
        <v>1693</v>
      </c>
      <c r="B923" s="34" t="s">
        <v>1825</v>
      </c>
      <c r="C923" s="35" t="s">
        <v>1695</v>
      </c>
      <c r="D923" s="35" t="s">
        <v>1826</v>
      </c>
      <c r="E923" s="77">
        <v>19955489.02</v>
      </c>
      <c r="F923" s="77">
        <v>0</v>
      </c>
      <c r="G923" s="77">
        <v>19955489.02</v>
      </c>
      <c r="H923" s="26">
        <v>0</v>
      </c>
      <c r="I923" s="44">
        <v>1.5488933698475918E-3</v>
      </c>
      <c r="J923" s="76">
        <v>193009848.05000001</v>
      </c>
      <c r="K923" s="77">
        <v>193009848.05000001</v>
      </c>
    </row>
    <row r="924" spans="1:11" s="32" customFormat="1" x14ac:dyDescent="0.2">
      <c r="A924" s="33" t="s">
        <v>1693</v>
      </c>
      <c r="B924" s="34" t="s">
        <v>1827</v>
      </c>
      <c r="C924" s="35" t="s">
        <v>1695</v>
      </c>
      <c r="D924" s="35" t="s">
        <v>1828</v>
      </c>
      <c r="E924" s="77">
        <v>32347746.559999999</v>
      </c>
      <c r="F924" s="77">
        <v>0</v>
      </c>
      <c r="G924" s="77">
        <v>32347746.559999999</v>
      </c>
      <c r="H924" s="26">
        <v>0</v>
      </c>
      <c r="I924" s="44">
        <v>2.7876377385601309E-3</v>
      </c>
      <c r="J924" s="76">
        <v>347371579.48000002</v>
      </c>
      <c r="K924" s="77">
        <v>347371579.48000002</v>
      </c>
    </row>
    <row r="925" spans="1:11" s="32" customFormat="1" x14ac:dyDescent="0.2">
      <c r="A925" s="33" t="s">
        <v>1693</v>
      </c>
      <c r="B925" s="34" t="s">
        <v>1829</v>
      </c>
      <c r="C925" s="35" t="s">
        <v>1695</v>
      </c>
      <c r="D925" s="35" t="s">
        <v>1830</v>
      </c>
      <c r="E925" s="77">
        <v>21277477.210000001</v>
      </c>
      <c r="F925" s="77">
        <v>0</v>
      </c>
      <c r="G925" s="77">
        <v>21277477.210000001</v>
      </c>
      <c r="H925" s="26">
        <v>0</v>
      </c>
      <c r="I925" s="44">
        <v>1.6655464269909252E-3</v>
      </c>
      <c r="J925" s="76">
        <v>207546154.59999999</v>
      </c>
      <c r="K925" s="77">
        <v>207546154.59999999</v>
      </c>
    </row>
    <row r="926" spans="1:11" s="32" customFormat="1" x14ac:dyDescent="0.2">
      <c r="A926" s="33" t="s">
        <v>1693</v>
      </c>
      <c r="B926" s="34" t="s">
        <v>1831</v>
      </c>
      <c r="C926" s="35" t="s">
        <v>1695</v>
      </c>
      <c r="D926" s="35" t="s">
        <v>1832</v>
      </c>
      <c r="E926" s="77">
        <v>292470222.69999999</v>
      </c>
      <c r="F926" s="77">
        <v>0</v>
      </c>
      <c r="G926" s="77">
        <v>292470222.69999999</v>
      </c>
      <c r="H926" s="26">
        <v>0</v>
      </c>
      <c r="I926" s="44">
        <v>1.8263609986242345E-2</v>
      </c>
      <c r="J926" s="76">
        <v>2275854914.8000002</v>
      </c>
      <c r="K926" s="77">
        <v>2275854914.8000002</v>
      </c>
    </row>
    <row r="927" spans="1:11" s="32" customFormat="1" x14ac:dyDescent="0.2">
      <c r="A927" s="33" t="s">
        <v>1693</v>
      </c>
      <c r="B927" s="34" t="s">
        <v>1833</v>
      </c>
      <c r="C927" s="35" t="s">
        <v>1695</v>
      </c>
      <c r="D927" s="35" t="s">
        <v>1547</v>
      </c>
      <c r="E927" s="77">
        <v>13841958.210000001</v>
      </c>
      <c r="F927" s="77">
        <v>0</v>
      </c>
      <c r="G927" s="77">
        <v>13841958.210000001</v>
      </c>
      <c r="H927" s="26">
        <v>0</v>
      </c>
      <c r="I927" s="44">
        <v>1.3646556049942322E-3</v>
      </c>
      <c r="J927" s="76">
        <v>170051713.09999999</v>
      </c>
      <c r="K927" s="77">
        <v>170051713.09999999</v>
      </c>
    </row>
    <row r="928" spans="1:11" s="32" customFormat="1" x14ac:dyDescent="0.2">
      <c r="A928" s="33" t="s">
        <v>1693</v>
      </c>
      <c r="B928" s="34" t="s">
        <v>1834</v>
      </c>
      <c r="C928" s="35" t="s">
        <v>1695</v>
      </c>
      <c r="D928" s="35" t="s">
        <v>1835</v>
      </c>
      <c r="E928" s="77">
        <v>32698779.41</v>
      </c>
      <c r="F928" s="77">
        <v>0</v>
      </c>
      <c r="G928" s="77">
        <v>32698779.41</v>
      </c>
      <c r="H928" s="26">
        <v>0</v>
      </c>
      <c r="I928" s="44">
        <v>3.0246471245021413E-3</v>
      </c>
      <c r="J928" s="76">
        <v>376905662.63</v>
      </c>
      <c r="K928" s="77">
        <v>376905662.63</v>
      </c>
    </row>
    <row r="929" spans="1:11" s="32" customFormat="1" x14ac:dyDescent="0.2">
      <c r="A929" s="33" t="s">
        <v>1693</v>
      </c>
      <c r="B929" s="34" t="s">
        <v>1836</v>
      </c>
      <c r="C929" s="35" t="s">
        <v>1695</v>
      </c>
      <c r="D929" s="35" t="s">
        <v>1837</v>
      </c>
      <c r="E929" s="77">
        <v>57612393.82</v>
      </c>
      <c r="F929" s="77">
        <v>0</v>
      </c>
      <c r="G929" s="77">
        <v>57612393.82</v>
      </c>
      <c r="H929" s="26">
        <v>0</v>
      </c>
      <c r="I929" s="44">
        <v>5.4854711394781716E-3</v>
      </c>
      <c r="J929" s="76">
        <v>683552510.27999997</v>
      </c>
      <c r="K929" s="77">
        <v>683552510.27999997</v>
      </c>
    </row>
    <row r="930" spans="1:11" s="32" customFormat="1" x14ac:dyDescent="0.2">
      <c r="A930" s="33" t="s">
        <v>1693</v>
      </c>
      <c r="B930" s="34" t="s">
        <v>1838</v>
      </c>
      <c r="C930" s="35" t="s">
        <v>1695</v>
      </c>
      <c r="D930" s="35" t="s">
        <v>1839</v>
      </c>
      <c r="E930" s="77">
        <v>454820751.44</v>
      </c>
      <c r="F930" s="77">
        <v>0</v>
      </c>
      <c r="G930" s="77">
        <v>454820751.44</v>
      </c>
      <c r="H930" s="26">
        <v>0</v>
      </c>
      <c r="I930" s="44">
        <v>1.5956471744963088E-2</v>
      </c>
      <c r="J930" s="76">
        <v>1988359074.1900001</v>
      </c>
      <c r="K930" s="77">
        <v>1988359074.1900001</v>
      </c>
    </row>
    <row r="931" spans="1:11" s="32" customFormat="1" x14ac:dyDescent="0.2">
      <c r="A931" s="33" t="s">
        <v>1693</v>
      </c>
      <c r="B931" s="34" t="s">
        <v>1840</v>
      </c>
      <c r="C931" s="35" t="s">
        <v>1695</v>
      </c>
      <c r="D931" s="35" t="s">
        <v>1841</v>
      </c>
      <c r="E931" s="77">
        <v>69430095.650000006</v>
      </c>
      <c r="F931" s="77">
        <v>0</v>
      </c>
      <c r="G931" s="77">
        <v>69430095.650000006</v>
      </c>
      <c r="H931" s="26">
        <v>0</v>
      </c>
      <c r="I931" s="44">
        <v>6.1937218435626955E-3</v>
      </c>
      <c r="J931" s="76">
        <v>771808657.16999996</v>
      </c>
      <c r="K931" s="77">
        <v>771808657.16999996</v>
      </c>
    </row>
    <row r="932" spans="1:11" s="32" customFormat="1" x14ac:dyDescent="0.2">
      <c r="A932" s="33" t="s">
        <v>1693</v>
      </c>
      <c r="B932" s="34" t="s">
        <v>1842</v>
      </c>
      <c r="C932" s="35" t="s">
        <v>1695</v>
      </c>
      <c r="D932" s="35" t="s">
        <v>812</v>
      </c>
      <c r="E932" s="77">
        <v>46422186.729999997</v>
      </c>
      <c r="F932" s="77">
        <v>0</v>
      </c>
      <c r="G932" s="77">
        <v>46422186.729999997</v>
      </c>
      <c r="H932" s="26">
        <v>0</v>
      </c>
      <c r="I932" s="44">
        <v>4.6605673782503156E-3</v>
      </c>
      <c r="J932" s="76">
        <v>580760056.83000004</v>
      </c>
      <c r="K932" s="77">
        <v>580760056.83000004</v>
      </c>
    </row>
    <row r="933" spans="1:11" s="32" customFormat="1" x14ac:dyDescent="0.2">
      <c r="A933" s="33" t="s">
        <v>1693</v>
      </c>
      <c r="B933" s="34" t="s">
        <v>1843</v>
      </c>
      <c r="C933" s="35" t="s">
        <v>1695</v>
      </c>
      <c r="D933" s="35" t="s">
        <v>1844</v>
      </c>
      <c r="E933" s="77">
        <v>25172624.140000001</v>
      </c>
      <c r="F933" s="77">
        <v>0</v>
      </c>
      <c r="G933" s="77">
        <v>25172624.140000001</v>
      </c>
      <c r="H933" s="26">
        <v>0</v>
      </c>
      <c r="I933" s="44">
        <v>2.4571207433206868E-3</v>
      </c>
      <c r="J933" s="76">
        <v>306185377.60000002</v>
      </c>
      <c r="K933" s="77">
        <v>306185377.60000002</v>
      </c>
    </row>
    <row r="934" spans="1:11" s="32" customFormat="1" x14ac:dyDescent="0.2">
      <c r="A934" s="33" t="s">
        <v>1693</v>
      </c>
      <c r="B934" s="34" t="s">
        <v>1845</v>
      </c>
      <c r="C934" s="35" t="s">
        <v>1695</v>
      </c>
      <c r="D934" s="35" t="s">
        <v>1846</v>
      </c>
      <c r="E934" s="77">
        <v>54209383.369999997</v>
      </c>
      <c r="F934" s="77">
        <v>0</v>
      </c>
      <c r="G934" s="77">
        <v>54209383.369999997</v>
      </c>
      <c r="H934" s="26">
        <v>0</v>
      </c>
      <c r="I934" s="44">
        <v>4.3541216487706065E-3</v>
      </c>
      <c r="J934" s="76">
        <v>542573410.26999998</v>
      </c>
      <c r="K934" s="77">
        <v>542573410.26999998</v>
      </c>
    </row>
    <row r="935" spans="1:11" s="32" customFormat="1" x14ac:dyDescent="0.2">
      <c r="A935" s="33" t="s">
        <v>1693</v>
      </c>
      <c r="B935" s="34" t="s">
        <v>1847</v>
      </c>
      <c r="C935" s="35" t="s">
        <v>1695</v>
      </c>
      <c r="D935" s="35" t="s">
        <v>1848</v>
      </c>
      <c r="E935" s="77">
        <v>37348692.390000001</v>
      </c>
      <c r="F935" s="77">
        <v>0</v>
      </c>
      <c r="G935" s="77">
        <v>37348692.390000001</v>
      </c>
      <c r="H935" s="26">
        <v>0</v>
      </c>
      <c r="I935" s="44">
        <v>4.0069399310821143E-3</v>
      </c>
      <c r="J935" s="76">
        <v>499310593.16000003</v>
      </c>
      <c r="K935" s="77">
        <v>499310593.16000003</v>
      </c>
    </row>
    <row r="936" spans="1:11" s="32" customFormat="1" x14ac:dyDescent="0.2">
      <c r="A936" s="33" t="s">
        <v>1693</v>
      </c>
      <c r="B936" s="34" t="s">
        <v>1849</v>
      </c>
      <c r="C936" s="35" t="s">
        <v>1695</v>
      </c>
      <c r="D936" s="35" t="s">
        <v>1850</v>
      </c>
      <c r="E936" s="77">
        <v>196716370.03</v>
      </c>
      <c r="F936" s="77">
        <v>0</v>
      </c>
      <c r="G936" s="77">
        <v>196716370.03</v>
      </c>
      <c r="H936" s="26">
        <v>0</v>
      </c>
      <c r="I936" s="44">
        <v>1.0910764114557006E-2</v>
      </c>
      <c r="J936" s="76">
        <v>1359606132.25</v>
      </c>
      <c r="K936" s="77">
        <v>1359606132.25</v>
      </c>
    </row>
    <row r="937" spans="1:11" s="32" customFormat="1" x14ac:dyDescent="0.2">
      <c r="A937" s="33" t="s">
        <v>1693</v>
      </c>
      <c r="B937" s="34" t="s">
        <v>1851</v>
      </c>
      <c r="C937" s="35" t="s">
        <v>1695</v>
      </c>
      <c r="D937" s="35" t="s">
        <v>1852</v>
      </c>
      <c r="E937" s="77">
        <v>10541287.42</v>
      </c>
      <c r="F937" s="77">
        <v>0</v>
      </c>
      <c r="G937" s="77">
        <v>10541287.42</v>
      </c>
      <c r="H937" s="26">
        <v>0</v>
      </c>
      <c r="I937" s="44">
        <v>6.369627247191531E-4</v>
      </c>
      <c r="J937" s="76">
        <v>79372848.450000003</v>
      </c>
      <c r="K937" s="77">
        <v>79372848.450000003</v>
      </c>
    </row>
    <row r="938" spans="1:11" s="32" customFormat="1" x14ac:dyDescent="0.2">
      <c r="A938" s="33" t="s">
        <v>1693</v>
      </c>
      <c r="B938" s="34" t="s">
        <v>1853</v>
      </c>
      <c r="C938" s="35" t="s">
        <v>1695</v>
      </c>
      <c r="D938" s="35" t="s">
        <v>404</v>
      </c>
      <c r="E938" s="77">
        <v>95873331.140000001</v>
      </c>
      <c r="F938" s="77">
        <v>0</v>
      </c>
      <c r="G938" s="77">
        <v>95873331.140000001</v>
      </c>
      <c r="H938" s="26">
        <v>0</v>
      </c>
      <c r="I938" s="44">
        <v>5.1697672308601032E-3</v>
      </c>
      <c r="J938" s="76">
        <v>644212188.59000003</v>
      </c>
      <c r="K938" s="77">
        <v>644212188.59000003</v>
      </c>
    </row>
    <row r="939" spans="1:11" s="32" customFormat="1" x14ac:dyDescent="0.2">
      <c r="A939" s="33" t="s">
        <v>1693</v>
      </c>
      <c r="B939" s="34" t="s">
        <v>1854</v>
      </c>
      <c r="C939" s="35" t="s">
        <v>1695</v>
      </c>
      <c r="D939" s="35" t="s">
        <v>1855</v>
      </c>
      <c r="E939" s="77">
        <v>91134957.189999998</v>
      </c>
      <c r="F939" s="77">
        <v>0</v>
      </c>
      <c r="G939" s="77">
        <v>91134957.189999998</v>
      </c>
      <c r="H939" s="26">
        <v>0</v>
      </c>
      <c r="I939" s="44">
        <v>5.362337356937987E-3</v>
      </c>
      <c r="J939" s="76">
        <v>668208631.13999999</v>
      </c>
      <c r="K939" s="77">
        <v>668208631.13999999</v>
      </c>
    </row>
    <row r="940" spans="1:11" s="32" customFormat="1" x14ac:dyDescent="0.2">
      <c r="A940" s="33" t="s">
        <v>1856</v>
      </c>
      <c r="B940" s="34" t="s">
        <v>1857</v>
      </c>
      <c r="C940" s="35" t="s">
        <v>812</v>
      </c>
      <c r="D940" s="35" t="s">
        <v>1858</v>
      </c>
      <c r="E940" s="77">
        <v>2965720657.75</v>
      </c>
      <c r="F940" s="77">
        <v>0</v>
      </c>
      <c r="G940" s="77">
        <v>2965720657.75</v>
      </c>
      <c r="H940" s="26">
        <v>775882553</v>
      </c>
      <c r="I940" s="44">
        <v>0.29739241257042631</v>
      </c>
      <c r="J940" s="76">
        <v>6733808362.1199999</v>
      </c>
      <c r="K940" s="77">
        <v>7509690915.1199999</v>
      </c>
    </row>
    <row r="941" spans="1:11" s="32" customFormat="1" x14ac:dyDescent="0.2">
      <c r="A941" s="33" t="s">
        <v>1856</v>
      </c>
      <c r="B941" s="34" t="s">
        <v>1859</v>
      </c>
      <c r="C941" s="35" t="s">
        <v>812</v>
      </c>
      <c r="D941" s="35" t="s">
        <v>429</v>
      </c>
      <c r="E941" s="77">
        <v>87113797.969999999</v>
      </c>
      <c r="F941" s="77">
        <v>0</v>
      </c>
      <c r="G941" s="77">
        <v>87113797.969999999</v>
      </c>
      <c r="H941" s="26">
        <v>0</v>
      </c>
      <c r="I941" s="44">
        <v>1.1909223402040391E-2</v>
      </c>
      <c r="J941" s="76">
        <v>269658621.88</v>
      </c>
      <c r="K941" s="77">
        <v>269658621.88</v>
      </c>
    </row>
    <row r="942" spans="1:11" s="32" customFormat="1" x14ac:dyDescent="0.2">
      <c r="A942" s="33" t="s">
        <v>1856</v>
      </c>
      <c r="B942" s="34" t="s">
        <v>1860</v>
      </c>
      <c r="C942" s="35" t="s">
        <v>812</v>
      </c>
      <c r="D942" s="35" t="s">
        <v>1861</v>
      </c>
      <c r="E942" s="77">
        <v>100232722.55</v>
      </c>
      <c r="F942" s="77">
        <v>0</v>
      </c>
      <c r="G942" s="77">
        <v>100232722.55</v>
      </c>
      <c r="H942" s="26">
        <v>0</v>
      </c>
      <c r="I942" s="44">
        <v>1.4350879185357636E-2</v>
      </c>
      <c r="J942" s="76">
        <v>324944639.39999998</v>
      </c>
      <c r="K942" s="77">
        <v>324944639.39999998</v>
      </c>
    </row>
    <row r="943" spans="1:11" s="32" customFormat="1" x14ac:dyDescent="0.2">
      <c r="A943" s="33" t="s">
        <v>1856</v>
      </c>
      <c r="B943" s="34" t="s">
        <v>1862</v>
      </c>
      <c r="C943" s="35" t="s">
        <v>812</v>
      </c>
      <c r="D943" s="35" t="s">
        <v>1863</v>
      </c>
      <c r="E943" s="77">
        <v>62953155.530000001</v>
      </c>
      <c r="F943" s="77">
        <v>0</v>
      </c>
      <c r="G943" s="77">
        <v>62953155.530000001</v>
      </c>
      <c r="H943" s="26">
        <v>0</v>
      </c>
      <c r="I943" s="44">
        <v>8.8391724868926626E-3</v>
      </c>
      <c r="J943" s="76">
        <v>200143954.88999999</v>
      </c>
      <c r="K943" s="77">
        <v>200143954.88999999</v>
      </c>
    </row>
    <row r="944" spans="1:11" s="32" customFormat="1" x14ac:dyDescent="0.2">
      <c r="A944" s="33" t="s">
        <v>1856</v>
      </c>
      <c r="B944" s="34" t="s">
        <v>1864</v>
      </c>
      <c r="C944" s="35" t="s">
        <v>812</v>
      </c>
      <c r="D944" s="35" t="s">
        <v>1865</v>
      </c>
      <c r="E944" s="77">
        <v>507755335.75</v>
      </c>
      <c r="F944" s="77">
        <v>0</v>
      </c>
      <c r="G944" s="77">
        <v>507755335.75</v>
      </c>
      <c r="H944" s="26">
        <v>0</v>
      </c>
      <c r="I944" s="44">
        <v>5.9991545687985412E-2</v>
      </c>
      <c r="J944" s="76">
        <v>1358378879</v>
      </c>
      <c r="K944" s="77">
        <v>1358378879</v>
      </c>
    </row>
    <row r="945" spans="1:11" s="32" customFormat="1" x14ac:dyDescent="0.2">
      <c r="A945" s="33" t="s">
        <v>1856</v>
      </c>
      <c r="B945" s="34" t="s">
        <v>1866</v>
      </c>
      <c r="C945" s="35" t="s">
        <v>812</v>
      </c>
      <c r="D945" s="35" t="s">
        <v>1867</v>
      </c>
      <c r="E945" s="77">
        <v>117339587.53</v>
      </c>
      <c r="F945" s="77">
        <v>0</v>
      </c>
      <c r="G945" s="77">
        <v>117339587.53</v>
      </c>
      <c r="H945" s="26">
        <v>0</v>
      </c>
      <c r="I945" s="44">
        <v>1.3593776616887173E-2</v>
      </c>
      <c r="J945" s="76">
        <v>307801688.23000002</v>
      </c>
      <c r="K945" s="77">
        <v>307801688.23000002</v>
      </c>
    </row>
    <row r="946" spans="1:11" s="32" customFormat="1" x14ac:dyDescent="0.2">
      <c r="A946" s="33" t="s">
        <v>1856</v>
      </c>
      <c r="B946" s="34" t="s">
        <v>1868</v>
      </c>
      <c r="C946" s="35" t="s">
        <v>812</v>
      </c>
      <c r="D946" s="35" t="s">
        <v>1869</v>
      </c>
      <c r="E946" s="77">
        <v>44646528.520000003</v>
      </c>
      <c r="F946" s="77">
        <v>0</v>
      </c>
      <c r="G946" s="77">
        <v>44646528.520000003</v>
      </c>
      <c r="H946" s="26">
        <v>0</v>
      </c>
      <c r="I946" s="44">
        <v>5.7211717424084695E-3</v>
      </c>
      <c r="J946" s="76">
        <v>129543567.66</v>
      </c>
      <c r="K946" s="77">
        <v>129543567.66</v>
      </c>
    </row>
    <row r="947" spans="1:11" s="32" customFormat="1" x14ac:dyDescent="0.2">
      <c r="A947" s="33" t="s">
        <v>1856</v>
      </c>
      <c r="B947" s="34" t="s">
        <v>1870</v>
      </c>
      <c r="C947" s="35" t="s">
        <v>812</v>
      </c>
      <c r="D947" s="35" t="s">
        <v>1871</v>
      </c>
      <c r="E947" s="77">
        <v>77255037.040000007</v>
      </c>
      <c r="F947" s="77">
        <v>0</v>
      </c>
      <c r="G947" s="77">
        <v>77255037.040000007</v>
      </c>
      <c r="H947" s="26">
        <v>0</v>
      </c>
      <c r="I947" s="44">
        <v>1.1128145918901697E-2</v>
      </c>
      <c r="J947" s="76">
        <v>251972810.59</v>
      </c>
      <c r="K947" s="77">
        <v>251972810.59</v>
      </c>
    </row>
    <row r="948" spans="1:11" s="32" customFormat="1" x14ac:dyDescent="0.2">
      <c r="A948" s="33" t="s">
        <v>1856</v>
      </c>
      <c r="B948" s="34" t="s">
        <v>1872</v>
      </c>
      <c r="C948" s="35" t="s">
        <v>812</v>
      </c>
      <c r="D948" s="35" t="s">
        <v>1873</v>
      </c>
      <c r="E948" s="77">
        <v>196402062.72</v>
      </c>
      <c r="F948" s="77">
        <v>0</v>
      </c>
      <c r="G948" s="77">
        <v>196402062.72</v>
      </c>
      <c r="H948" s="26">
        <v>0</v>
      </c>
      <c r="I948" s="44">
        <v>2.4773657877967686E-2</v>
      </c>
      <c r="J948" s="76">
        <v>560945933.82000005</v>
      </c>
      <c r="K948" s="77">
        <v>560945933.82000005</v>
      </c>
    </row>
    <row r="949" spans="1:11" s="32" customFormat="1" x14ac:dyDescent="0.2">
      <c r="A949" s="33" t="s">
        <v>1856</v>
      </c>
      <c r="B949" s="34" t="s">
        <v>1874</v>
      </c>
      <c r="C949" s="35" t="s">
        <v>812</v>
      </c>
      <c r="D949" s="35" t="s">
        <v>1875</v>
      </c>
      <c r="E949" s="77">
        <v>146210220.99000001</v>
      </c>
      <c r="F949" s="77">
        <v>0</v>
      </c>
      <c r="G949" s="77">
        <v>146210220.99000001</v>
      </c>
      <c r="H949" s="26">
        <v>0</v>
      </c>
      <c r="I949" s="44">
        <v>2.2109918674565771E-2</v>
      </c>
      <c r="J949" s="76">
        <v>500631317.29000002</v>
      </c>
      <c r="K949" s="77">
        <v>500631317.29000002</v>
      </c>
    </row>
    <row r="950" spans="1:11" s="32" customFormat="1" x14ac:dyDescent="0.2">
      <c r="A950" s="33" t="s">
        <v>1856</v>
      </c>
      <c r="B950" s="34" t="s">
        <v>1876</v>
      </c>
      <c r="C950" s="35" t="s">
        <v>812</v>
      </c>
      <c r="D950" s="35" t="s">
        <v>145</v>
      </c>
      <c r="E950" s="77">
        <v>94616538.530000001</v>
      </c>
      <c r="F950" s="77">
        <v>0</v>
      </c>
      <c r="G950" s="77">
        <v>94616538.530000001</v>
      </c>
      <c r="H950" s="26">
        <v>0</v>
      </c>
      <c r="I950" s="44">
        <v>1.3523113710496595E-2</v>
      </c>
      <c r="J950" s="76">
        <v>306201679.44999999</v>
      </c>
      <c r="K950" s="77">
        <v>306201679.44999999</v>
      </c>
    </row>
    <row r="951" spans="1:11" s="32" customFormat="1" x14ac:dyDescent="0.2">
      <c r="A951" s="33" t="s">
        <v>1856</v>
      </c>
      <c r="B951" s="34" t="s">
        <v>1877</v>
      </c>
      <c r="C951" s="35" t="s">
        <v>812</v>
      </c>
      <c r="D951" s="35" t="s">
        <v>1878</v>
      </c>
      <c r="E951" s="77">
        <v>184371734.88</v>
      </c>
      <c r="F951" s="77">
        <v>0</v>
      </c>
      <c r="G951" s="77">
        <v>184371734.88</v>
      </c>
      <c r="H951" s="26">
        <v>0</v>
      </c>
      <c r="I951" s="44">
        <v>2.6011520577416892E-2</v>
      </c>
      <c r="J951" s="76">
        <v>588974658.98000002</v>
      </c>
      <c r="K951" s="77">
        <v>588974658.98000002</v>
      </c>
    </row>
    <row r="952" spans="1:11" s="32" customFormat="1" x14ac:dyDescent="0.2">
      <c r="A952" s="33" t="s">
        <v>1856</v>
      </c>
      <c r="B952" s="34" t="s">
        <v>1879</v>
      </c>
      <c r="C952" s="35" t="s">
        <v>812</v>
      </c>
      <c r="D952" s="35" t="s">
        <v>1880</v>
      </c>
      <c r="E952" s="77">
        <v>340004001.20999998</v>
      </c>
      <c r="F952" s="77">
        <v>0</v>
      </c>
      <c r="G952" s="77">
        <v>340004001.20999998</v>
      </c>
      <c r="H952" s="26">
        <v>0</v>
      </c>
      <c r="I952" s="44">
        <v>4.8242575662937937E-2</v>
      </c>
      <c r="J952" s="76">
        <v>1092348848.45</v>
      </c>
      <c r="K952" s="77">
        <v>1092348848.45</v>
      </c>
    </row>
    <row r="953" spans="1:11" s="32" customFormat="1" x14ac:dyDescent="0.2">
      <c r="A953" s="33" t="s">
        <v>1856</v>
      </c>
      <c r="B953" s="34" t="s">
        <v>1881</v>
      </c>
      <c r="C953" s="35" t="s">
        <v>812</v>
      </c>
      <c r="D953" s="35" t="s">
        <v>1882</v>
      </c>
      <c r="E953" s="77">
        <v>152552238.36000001</v>
      </c>
      <c r="F953" s="77">
        <v>0</v>
      </c>
      <c r="G953" s="77">
        <v>152552238.36000001</v>
      </c>
      <c r="H953" s="26">
        <v>0</v>
      </c>
      <c r="I953" s="44">
        <v>1.8531347200928711E-2</v>
      </c>
      <c r="J953" s="76">
        <v>419602301.43000001</v>
      </c>
      <c r="K953" s="77">
        <v>419602301.43000001</v>
      </c>
    </row>
    <row r="954" spans="1:11" s="32" customFormat="1" x14ac:dyDescent="0.2">
      <c r="A954" s="33" t="s">
        <v>1856</v>
      </c>
      <c r="B954" s="34" t="s">
        <v>1883</v>
      </c>
      <c r="C954" s="35" t="s">
        <v>812</v>
      </c>
      <c r="D954" s="35" t="s">
        <v>1884</v>
      </c>
      <c r="E954" s="77">
        <v>238489163</v>
      </c>
      <c r="F954" s="77">
        <v>0</v>
      </c>
      <c r="G954" s="77">
        <v>238489163</v>
      </c>
      <c r="H954" s="26">
        <v>0</v>
      </c>
      <c r="I954" s="44">
        <v>2.8952864055924642E-2</v>
      </c>
      <c r="J954" s="76">
        <v>655575024.25999999</v>
      </c>
      <c r="K954" s="77">
        <v>655575024.25999999</v>
      </c>
    </row>
    <row r="955" spans="1:11" s="32" customFormat="1" x14ac:dyDescent="0.2">
      <c r="A955" s="33" t="s">
        <v>1856</v>
      </c>
      <c r="B955" s="34" t="s">
        <v>1885</v>
      </c>
      <c r="C955" s="35" t="s">
        <v>812</v>
      </c>
      <c r="D955" s="35" t="s">
        <v>1886</v>
      </c>
      <c r="E955" s="77">
        <v>126240718.67</v>
      </c>
      <c r="F955" s="77">
        <v>0</v>
      </c>
      <c r="G955" s="77">
        <v>126240718.67</v>
      </c>
      <c r="H955" s="26">
        <v>0</v>
      </c>
      <c r="I955" s="44">
        <v>1.615783064877381E-2</v>
      </c>
      <c r="J955" s="76">
        <v>365859149.51999998</v>
      </c>
      <c r="K955" s="77">
        <v>365859149.51999998</v>
      </c>
    </row>
    <row r="956" spans="1:11" s="32" customFormat="1" x14ac:dyDescent="0.2">
      <c r="A956" s="33" t="s">
        <v>1856</v>
      </c>
      <c r="B956" s="34" t="s">
        <v>1887</v>
      </c>
      <c r="C956" s="35" t="s">
        <v>812</v>
      </c>
      <c r="D956" s="35" t="s">
        <v>1888</v>
      </c>
      <c r="E956" s="77">
        <v>407737766.31</v>
      </c>
      <c r="F956" s="77">
        <v>0</v>
      </c>
      <c r="G956" s="77">
        <v>407737766.31</v>
      </c>
      <c r="H956" s="26">
        <v>0</v>
      </c>
      <c r="I956" s="44">
        <v>5.2219887822636105E-2</v>
      </c>
      <c r="J956" s="76">
        <v>1182406485.26</v>
      </c>
      <c r="K956" s="77">
        <v>1182406485.26</v>
      </c>
    </row>
    <row r="957" spans="1:11" s="32" customFormat="1" x14ac:dyDescent="0.2">
      <c r="A957" s="33" t="s">
        <v>1856</v>
      </c>
      <c r="B957" s="34" t="s">
        <v>1889</v>
      </c>
      <c r="C957" s="35" t="s">
        <v>812</v>
      </c>
      <c r="D957" s="35" t="s">
        <v>1890</v>
      </c>
      <c r="E957" s="77">
        <v>185631344.18000001</v>
      </c>
      <c r="F957" s="77">
        <v>0</v>
      </c>
      <c r="G957" s="77">
        <v>185631344.18000001</v>
      </c>
      <c r="H957" s="26">
        <v>0</v>
      </c>
      <c r="I957" s="44">
        <v>2.6632344683562674E-2</v>
      </c>
      <c r="J957" s="76">
        <v>603031878.92999995</v>
      </c>
      <c r="K957" s="77">
        <v>603031878.92999995</v>
      </c>
    </row>
    <row r="958" spans="1:11" s="32" customFormat="1" x14ac:dyDescent="0.2">
      <c r="A958" s="33" t="s">
        <v>1856</v>
      </c>
      <c r="B958" s="34" t="s">
        <v>1891</v>
      </c>
      <c r="C958" s="35" t="s">
        <v>812</v>
      </c>
      <c r="D958" s="35" t="s">
        <v>1892</v>
      </c>
      <c r="E958" s="77">
        <v>107878619.87</v>
      </c>
      <c r="F958" s="77">
        <v>0</v>
      </c>
      <c r="G958" s="77">
        <v>107878619.87</v>
      </c>
      <c r="H958" s="26">
        <v>0</v>
      </c>
      <c r="I958" s="44">
        <v>1.5084006839159869E-2</v>
      </c>
      <c r="J958" s="76">
        <v>341544730.44999999</v>
      </c>
      <c r="K958" s="77">
        <v>341544730.44999999</v>
      </c>
    </row>
    <row r="959" spans="1:11" s="32" customFormat="1" x14ac:dyDescent="0.2">
      <c r="A959" s="33" t="s">
        <v>1856</v>
      </c>
      <c r="B959" s="34" t="s">
        <v>1893</v>
      </c>
      <c r="C959" s="35" t="s">
        <v>812</v>
      </c>
      <c r="D959" s="35" t="s">
        <v>1894</v>
      </c>
      <c r="E959" s="77">
        <v>524837281.52999997</v>
      </c>
      <c r="F959" s="77">
        <v>0</v>
      </c>
      <c r="G959" s="77">
        <v>524837281.52999997</v>
      </c>
      <c r="H959" s="26">
        <v>0</v>
      </c>
      <c r="I959" s="44">
        <v>7.5946220480886312E-2</v>
      </c>
      <c r="J959" s="76">
        <v>1719638003.29</v>
      </c>
      <c r="K959" s="77">
        <v>1719638003.29</v>
      </c>
    </row>
    <row r="960" spans="1:11" s="32" customFormat="1" x14ac:dyDescent="0.2">
      <c r="A960" s="33" t="s">
        <v>1856</v>
      </c>
      <c r="B960" s="34" t="s">
        <v>1895</v>
      </c>
      <c r="C960" s="35" t="s">
        <v>812</v>
      </c>
      <c r="D960" s="35" t="s">
        <v>1896</v>
      </c>
      <c r="E960" s="77">
        <v>561273867</v>
      </c>
      <c r="F960" s="77">
        <v>0</v>
      </c>
      <c r="G960" s="77">
        <v>561273867</v>
      </c>
      <c r="H960" s="26">
        <v>0</v>
      </c>
      <c r="I960" s="44">
        <v>6.8792863046454558E-2</v>
      </c>
      <c r="J960" s="76">
        <v>1557665686.3299999</v>
      </c>
      <c r="K960" s="77">
        <v>1557665686.3299999</v>
      </c>
    </row>
    <row r="961" spans="1:11" s="32" customFormat="1" x14ac:dyDescent="0.2">
      <c r="A961" s="33" t="s">
        <v>1856</v>
      </c>
      <c r="B961" s="34" t="s">
        <v>1897</v>
      </c>
      <c r="C961" s="35" t="s">
        <v>812</v>
      </c>
      <c r="D961" s="35" t="s">
        <v>205</v>
      </c>
      <c r="E961" s="77">
        <v>154073461.41999999</v>
      </c>
      <c r="F961" s="77">
        <v>0</v>
      </c>
      <c r="G961" s="77">
        <v>154073461.41999999</v>
      </c>
      <c r="H961" s="26">
        <v>0</v>
      </c>
      <c r="I961" s="44">
        <v>2.150928397024587E-2</v>
      </c>
      <c r="J961" s="76">
        <v>487031242.69</v>
      </c>
      <c r="K961" s="77">
        <v>487031242.69</v>
      </c>
    </row>
    <row r="962" spans="1:11" s="32" customFormat="1" x14ac:dyDescent="0.2">
      <c r="A962" s="33" t="s">
        <v>1856</v>
      </c>
      <c r="B962" s="34" t="s">
        <v>1898</v>
      </c>
      <c r="C962" s="35" t="s">
        <v>812</v>
      </c>
      <c r="D962" s="35" t="s">
        <v>1899</v>
      </c>
      <c r="E962" s="77">
        <v>236802566.43000001</v>
      </c>
      <c r="F962" s="77">
        <v>0</v>
      </c>
      <c r="G962" s="77">
        <v>236802566.43000001</v>
      </c>
      <c r="H962" s="26">
        <v>0</v>
      </c>
      <c r="I962" s="44">
        <v>3.3735228613429737E-2</v>
      </c>
      <c r="J962" s="76">
        <v>763861332.48000002</v>
      </c>
      <c r="K962" s="77">
        <v>763861332.48000002</v>
      </c>
    </row>
    <row r="963" spans="1:11" s="32" customFormat="1" x14ac:dyDescent="0.2">
      <c r="A963" s="33" t="s">
        <v>1856</v>
      </c>
      <c r="B963" s="34" t="s">
        <v>1900</v>
      </c>
      <c r="C963" s="35" t="s">
        <v>812</v>
      </c>
      <c r="D963" s="35" t="s">
        <v>812</v>
      </c>
      <c r="E963" s="77">
        <v>196779322.44</v>
      </c>
      <c r="F963" s="77">
        <v>0</v>
      </c>
      <c r="G963" s="77">
        <v>196779322.44</v>
      </c>
      <c r="H963" s="26">
        <v>0</v>
      </c>
      <c r="I963" s="44">
        <v>2.7773045886724839E-2</v>
      </c>
      <c r="J963" s="76">
        <v>628860592.02999997</v>
      </c>
      <c r="K963" s="77">
        <v>628860592.02999997</v>
      </c>
    </row>
    <row r="964" spans="1:11" s="32" customFormat="1" x14ac:dyDescent="0.2">
      <c r="A964" s="33" t="s">
        <v>1856</v>
      </c>
      <c r="B964" s="34" t="s">
        <v>1901</v>
      </c>
      <c r="C964" s="35" t="s">
        <v>812</v>
      </c>
      <c r="D964" s="35" t="s">
        <v>1902</v>
      </c>
      <c r="E964" s="77">
        <v>223379868.25999999</v>
      </c>
      <c r="F964" s="77">
        <v>0</v>
      </c>
      <c r="G964" s="77">
        <v>223379868.25999999</v>
      </c>
      <c r="H964" s="26">
        <v>0</v>
      </c>
      <c r="I964" s="44">
        <v>3.3366772030107447E-2</v>
      </c>
      <c r="J964" s="76">
        <v>755518429.58000004</v>
      </c>
      <c r="K964" s="77">
        <v>755518429.58000004</v>
      </c>
    </row>
    <row r="965" spans="1:11" s="32" customFormat="1" x14ac:dyDescent="0.2">
      <c r="A965" s="33" t="s">
        <v>1856</v>
      </c>
      <c r="B965" s="34" t="s">
        <v>1903</v>
      </c>
      <c r="C965" s="35" t="s">
        <v>812</v>
      </c>
      <c r="D965" s="35" t="s">
        <v>1904</v>
      </c>
      <c r="E965" s="77">
        <v>167238518.59999999</v>
      </c>
      <c r="F965" s="77">
        <v>0</v>
      </c>
      <c r="G965" s="77">
        <v>167238518.59999999</v>
      </c>
      <c r="H965" s="26">
        <v>0</v>
      </c>
      <c r="I965" s="44">
        <v>2.3711190606880799E-2</v>
      </c>
      <c r="J965" s="76">
        <v>536888659.00999999</v>
      </c>
      <c r="K965" s="77">
        <v>536888659.00999999</v>
      </c>
    </row>
    <row r="966" spans="1:11" s="32" customFormat="1" x14ac:dyDescent="0.2">
      <c r="A966" s="33" t="s">
        <v>1905</v>
      </c>
      <c r="B966" s="34" t="s">
        <v>1906</v>
      </c>
      <c r="C966" s="35" t="s">
        <v>1907</v>
      </c>
      <c r="D966" s="35" t="s">
        <v>1908</v>
      </c>
      <c r="E966" s="77">
        <v>5212434584.4899998</v>
      </c>
      <c r="F966" s="77">
        <v>0</v>
      </c>
      <c r="G966" s="77">
        <v>5212434584.4899998</v>
      </c>
      <c r="H966" s="26">
        <v>1830766100</v>
      </c>
      <c r="I966" s="44">
        <v>0.28169121925821566</v>
      </c>
      <c r="J966" s="76">
        <v>18887525254.290001</v>
      </c>
      <c r="K966" s="77">
        <v>20718291354.290001</v>
      </c>
    </row>
    <row r="967" spans="1:11" s="32" customFormat="1" x14ac:dyDescent="0.2">
      <c r="A967" s="33" t="s">
        <v>1905</v>
      </c>
      <c r="B967" s="34" t="s">
        <v>1909</v>
      </c>
      <c r="C967" s="35" t="s">
        <v>1907</v>
      </c>
      <c r="D967" s="35" t="s">
        <v>1910</v>
      </c>
      <c r="E967" s="77">
        <v>48029757.68</v>
      </c>
      <c r="F967" s="77">
        <v>0</v>
      </c>
      <c r="G967" s="77">
        <v>48029757.68</v>
      </c>
      <c r="H967" s="26">
        <v>0</v>
      </c>
      <c r="I967" s="44">
        <v>3.8283666656457687E-3</v>
      </c>
      <c r="J967" s="76">
        <v>256693738.16999999</v>
      </c>
      <c r="K967" s="77">
        <v>256693738.16999999</v>
      </c>
    </row>
    <row r="968" spans="1:11" s="32" customFormat="1" x14ac:dyDescent="0.2">
      <c r="A968" s="33" t="s">
        <v>1905</v>
      </c>
      <c r="B968" s="34" t="s">
        <v>1911</v>
      </c>
      <c r="C968" s="35" t="s">
        <v>1907</v>
      </c>
      <c r="D968" s="35" t="s">
        <v>1912</v>
      </c>
      <c r="E968" s="77">
        <v>92037021.319999993</v>
      </c>
      <c r="F968" s="77">
        <v>0</v>
      </c>
      <c r="G968" s="77">
        <v>92037021.319999993</v>
      </c>
      <c r="H968" s="26">
        <v>0</v>
      </c>
      <c r="I968" s="44">
        <v>7.0314334425693953E-3</v>
      </c>
      <c r="J968" s="76">
        <v>471460832.43000001</v>
      </c>
      <c r="K968" s="77">
        <v>471460832.43000001</v>
      </c>
    </row>
    <row r="969" spans="1:11" s="32" customFormat="1" x14ac:dyDescent="0.2">
      <c r="A969" s="33" t="s">
        <v>1905</v>
      </c>
      <c r="B969" s="34" t="s">
        <v>1913</v>
      </c>
      <c r="C969" s="35" t="s">
        <v>1907</v>
      </c>
      <c r="D969" s="35" t="s">
        <v>1914</v>
      </c>
      <c r="E969" s="77">
        <v>41510313.850000001</v>
      </c>
      <c r="F969" s="77">
        <v>0</v>
      </c>
      <c r="G969" s="77">
        <v>41510313.850000001</v>
      </c>
      <c r="H969" s="26">
        <v>0</v>
      </c>
      <c r="I969" s="44">
        <v>4.5940399987749224E-3</v>
      </c>
      <c r="J969" s="76">
        <v>308032485.80000001</v>
      </c>
      <c r="K969" s="77">
        <v>308032485.80000001</v>
      </c>
    </row>
    <row r="970" spans="1:11" s="32" customFormat="1" x14ac:dyDescent="0.2">
      <c r="A970" s="33" t="s">
        <v>1905</v>
      </c>
      <c r="B970" s="34" t="s">
        <v>1915</v>
      </c>
      <c r="C970" s="35" t="s">
        <v>1907</v>
      </c>
      <c r="D970" s="35" t="s">
        <v>1916</v>
      </c>
      <c r="E970" s="77">
        <v>105298084.56999999</v>
      </c>
      <c r="F970" s="77">
        <v>0</v>
      </c>
      <c r="G970" s="77">
        <v>105298084.56999999</v>
      </c>
      <c r="H970" s="26">
        <v>0</v>
      </c>
      <c r="I970" s="44">
        <v>1.0931262952640552E-2</v>
      </c>
      <c r="J970" s="76">
        <v>732946187.03999996</v>
      </c>
      <c r="K970" s="77">
        <v>732946187.03999996</v>
      </c>
    </row>
    <row r="971" spans="1:11" s="32" customFormat="1" x14ac:dyDescent="0.2">
      <c r="A971" s="33" t="s">
        <v>1905</v>
      </c>
      <c r="B971" s="34" t="s">
        <v>1917</v>
      </c>
      <c r="C971" s="35" t="s">
        <v>1907</v>
      </c>
      <c r="D971" s="35" t="s">
        <v>1918</v>
      </c>
      <c r="E971" s="77">
        <v>76861982.370000005</v>
      </c>
      <c r="F971" s="77">
        <v>0</v>
      </c>
      <c r="G971" s="77">
        <v>76861982.370000005</v>
      </c>
      <c r="H971" s="26">
        <v>0</v>
      </c>
      <c r="I971" s="44">
        <v>9.6385511418741639E-3</v>
      </c>
      <c r="J971" s="76">
        <v>646269268.12</v>
      </c>
      <c r="K971" s="77">
        <v>646269268.12</v>
      </c>
    </row>
    <row r="972" spans="1:11" s="32" customFormat="1" x14ac:dyDescent="0.2">
      <c r="A972" s="33" t="s">
        <v>1905</v>
      </c>
      <c r="B972" s="34" t="s">
        <v>1919</v>
      </c>
      <c r="C972" s="35" t="s">
        <v>1907</v>
      </c>
      <c r="D972" s="35" t="s">
        <v>1920</v>
      </c>
      <c r="E972" s="77">
        <v>165148720.49000001</v>
      </c>
      <c r="F972" s="77">
        <v>0</v>
      </c>
      <c r="G972" s="77">
        <v>165148720.49000001</v>
      </c>
      <c r="H972" s="26">
        <v>0</v>
      </c>
      <c r="I972" s="44">
        <v>2.1814033260849592E-2</v>
      </c>
      <c r="J972" s="76">
        <v>1462640920.0699999</v>
      </c>
      <c r="K972" s="77">
        <v>1462640920.0699999</v>
      </c>
    </row>
    <row r="973" spans="1:11" s="32" customFormat="1" x14ac:dyDescent="0.2">
      <c r="A973" s="33" t="s">
        <v>1905</v>
      </c>
      <c r="B973" s="34" t="s">
        <v>1921</v>
      </c>
      <c r="C973" s="35" t="s">
        <v>1907</v>
      </c>
      <c r="D973" s="35" t="s">
        <v>1922</v>
      </c>
      <c r="E973" s="77">
        <v>260396824.94999999</v>
      </c>
      <c r="F973" s="77">
        <v>0</v>
      </c>
      <c r="G973" s="77">
        <v>260396824.94999999</v>
      </c>
      <c r="H973" s="26">
        <v>0</v>
      </c>
      <c r="I973" s="44">
        <v>1.787719620634386E-2</v>
      </c>
      <c r="J973" s="76">
        <v>1198674192.6600001</v>
      </c>
      <c r="K973" s="77">
        <v>1198674192.6600001</v>
      </c>
    </row>
    <row r="974" spans="1:11" s="32" customFormat="1" x14ac:dyDescent="0.2">
      <c r="A974" s="33" t="s">
        <v>1905</v>
      </c>
      <c r="B974" s="34" t="s">
        <v>1923</v>
      </c>
      <c r="C974" s="35" t="s">
        <v>1907</v>
      </c>
      <c r="D974" s="35" t="s">
        <v>1924</v>
      </c>
      <c r="E974" s="77">
        <v>116112044.36</v>
      </c>
      <c r="F974" s="77">
        <v>0</v>
      </c>
      <c r="G974" s="77">
        <v>116112044.36</v>
      </c>
      <c r="H974" s="26">
        <v>0</v>
      </c>
      <c r="I974" s="44">
        <v>6.127938909476994E-3</v>
      </c>
      <c r="J974" s="76">
        <v>410881110.23000002</v>
      </c>
      <c r="K974" s="77">
        <v>410881110.23000002</v>
      </c>
    </row>
    <row r="975" spans="1:11" s="32" customFormat="1" x14ac:dyDescent="0.2">
      <c r="A975" s="33" t="s">
        <v>1905</v>
      </c>
      <c r="B975" s="34" t="s">
        <v>1925</v>
      </c>
      <c r="C975" s="35" t="s">
        <v>1907</v>
      </c>
      <c r="D975" s="35" t="s">
        <v>1926</v>
      </c>
      <c r="E975" s="77">
        <v>48821976.630000003</v>
      </c>
      <c r="F975" s="77">
        <v>0</v>
      </c>
      <c r="G975" s="77">
        <v>48821976.630000003</v>
      </c>
      <c r="H975" s="26">
        <v>0</v>
      </c>
      <c r="I975" s="44">
        <v>7.0059109981317567E-3</v>
      </c>
      <c r="J975" s="76">
        <v>469749540.83999997</v>
      </c>
      <c r="K975" s="77">
        <v>469749540.83999997</v>
      </c>
    </row>
    <row r="976" spans="1:11" s="32" customFormat="1" x14ac:dyDescent="0.2">
      <c r="A976" s="33" t="s">
        <v>1905</v>
      </c>
      <c r="B976" s="34" t="s">
        <v>1927</v>
      </c>
      <c r="C976" s="35" t="s">
        <v>1907</v>
      </c>
      <c r="D976" s="35" t="s">
        <v>1928</v>
      </c>
      <c r="E976" s="77">
        <v>550030832.87</v>
      </c>
      <c r="F976" s="77">
        <v>0</v>
      </c>
      <c r="G976" s="77">
        <v>550030832.87</v>
      </c>
      <c r="H976" s="26">
        <v>0</v>
      </c>
      <c r="I976" s="44">
        <v>5.1944555041703672E-2</v>
      </c>
      <c r="J976" s="76">
        <v>3482906204.02</v>
      </c>
      <c r="K976" s="77">
        <v>3482906204.02</v>
      </c>
    </row>
    <row r="977" spans="1:11" s="32" customFormat="1" x14ac:dyDescent="0.2">
      <c r="A977" s="33" t="s">
        <v>1905</v>
      </c>
      <c r="B977" s="34" t="s">
        <v>1929</v>
      </c>
      <c r="C977" s="35" t="s">
        <v>1907</v>
      </c>
      <c r="D977" s="35" t="s">
        <v>1930</v>
      </c>
      <c r="E977" s="77">
        <v>89362179.010000005</v>
      </c>
      <c r="F977" s="77">
        <v>0</v>
      </c>
      <c r="G977" s="77">
        <v>89362179.010000005</v>
      </c>
      <c r="H977" s="26">
        <v>0</v>
      </c>
      <c r="I977" s="44">
        <v>5.6570498096025646E-3</v>
      </c>
      <c r="J977" s="76">
        <v>379307780.43000001</v>
      </c>
      <c r="K977" s="77">
        <v>379307780.43000001</v>
      </c>
    </row>
    <row r="978" spans="1:11" s="32" customFormat="1" x14ac:dyDescent="0.2">
      <c r="A978" s="33" t="s">
        <v>1905</v>
      </c>
      <c r="B978" s="34" t="s">
        <v>1931</v>
      </c>
      <c r="C978" s="35" t="s">
        <v>1907</v>
      </c>
      <c r="D978" s="35" t="s">
        <v>1932</v>
      </c>
      <c r="E978" s="77">
        <v>234254177.56999999</v>
      </c>
      <c r="F978" s="77">
        <v>0</v>
      </c>
      <c r="G978" s="77">
        <v>234254177.56999999</v>
      </c>
      <c r="H978" s="26">
        <v>0</v>
      </c>
      <c r="I978" s="44">
        <v>2.6554827315140934E-2</v>
      </c>
      <c r="J978" s="76">
        <v>1780513332.5</v>
      </c>
      <c r="K978" s="77">
        <v>1780513332.5</v>
      </c>
    </row>
    <row r="979" spans="1:11" s="32" customFormat="1" x14ac:dyDescent="0.2">
      <c r="A979" s="33" t="s">
        <v>1905</v>
      </c>
      <c r="B979" s="34" t="s">
        <v>1933</v>
      </c>
      <c r="C979" s="35" t="s">
        <v>1907</v>
      </c>
      <c r="D979" s="35" t="s">
        <v>1934</v>
      </c>
      <c r="E979" s="77">
        <v>59645004.119999997</v>
      </c>
      <c r="F979" s="77">
        <v>0</v>
      </c>
      <c r="G979" s="77">
        <v>59645004.119999997</v>
      </c>
      <c r="H979" s="26">
        <v>0</v>
      </c>
      <c r="I979" s="44">
        <v>7.5916510979755596E-3</v>
      </c>
      <c r="J979" s="76">
        <v>509023682.77999997</v>
      </c>
      <c r="K979" s="77">
        <v>509023682.77999997</v>
      </c>
    </row>
    <row r="980" spans="1:11" s="32" customFormat="1" x14ac:dyDescent="0.2">
      <c r="A980" s="33" t="s">
        <v>1905</v>
      </c>
      <c r="B980" s="34" t="s">
        <v>1935</v>
      </c>
      <c r="C980" s="35" t="s">
        <v>1907</v>
      </c>
      <c r="D980" s="35" t="s">
        <v>1936</v>
      </c>
      <c r="E980" s="77">
        <v>78721542.819999993</v>
      </c>
      <c r="F980" s="77">
        <v>0</v>
      </c>
      <c r="G980" s="77">
        <v>78721542.819999993</v>
      </c>
      <c r="H980" s="26">
        <v>0</v>
      </c>
      <c r="I980" s="44">
        <v>8.4708993088522047E-3</v>
      </c>
      <c r="J980" s="76">
        <v>567977677.98000002</v>
      </c>
      <c r="K980" s="77">
        <v>567977677.98000002</v>
      </c>
    </row>
    <row r="981" spans="1:11" s="32" customFormat="1" x14ac:dyDescent="0.2">
      <c r="A981" s="33" t="s">
        <v>1905</v>
      </c>
      <c r="B981" s="34" t="s">
        <v>1937</v>
      </c>
      <c r="C981" s="35" t="s">
        <v>1907</v>
      </c>
      <c r="D981" s="35" t="s">
        <v>1938</v>
      </c>
      <c r="E981" s="77">
        <v>813394950.38999999</v>
      </c>
      <c r="F981" s="77">
        <v>0</v>
      </c>
      <c r="G981" s="77">
        <v>813394950.38999999</v>
      </c>
      <c r="H981" s="26">
        <v>0</v>
      </c>
      <c r="I981" s="44">
        <v>5.7865762151235796E-2</v>
      </c>
      <c r="J981" s="76">
        <v>3879925852.3899999</v>
      </c>
      <c r="K981" s="77">
        <v>3879925852.3899999</v>
      </c>
    </row>
    <row r="982" spans="1:11" s="32" customFormat="1" x14ac:dyDescent="0.2">
      <c r="A982" s="33" t="s">
        <v>1905</v>
      </c>
      <c r="B982" s="34" t="s">
        <v>1939</v>
      </c>
      <c r="C982" s="35" t="s">
        <v>1907</v>
      </c>
      <c r="D982" s="35" t="s">
        <v>1940</v>
      </c>
      <c r="E982" s="77">
        <v>52685544.979999997</v>
      </c>
      <c r="F982" s="77">
        <v>0</v>
      </c>
      <c r="G982" s="77">
        <v>52685544.979999997</v>
      </c>
      <c r="H982" s="26">
        <v>0</v>
      </c>
      <c r="I982" s="44">
        <v>6.6600818760017564E-3</v>
      </c>
      <c r="J982" s="76">
        <v>446561539.82999998</v>
      </c>
      <c r="K982" s="77">
        <v>446561539.82999998</v>
      </c>
    </row>
    <row r="983" spans="1:11" s="32" customFormat="1" x14ac:dyDescent="0.2">
      <c r="A983" s="33" t="s">
        <v>1905</v>
      </c>
      <c r="B983" s="34" t="s">
        <v>1941</v>
      </c>
      <c r="C983" s="35" t="s">
        <v>1907</v>
      </c>
      <c r="D983" s="35" t="s">
        <v>1942</v>
      </c>
      <c r="E983" s="77">
        <v>111747829.51000001</v>
      </c>
      <c r="F983" s="77">
        <v>0</v>
      </c>
      <c r="G983" s="77">
        <v>111747829.51000001</v>
      </c>
      <c r="H983" s="26">
        <v>0</v>
      </c>
      <c r="I983" s="44">
        <v>8.8231090420916158E-3</v>
      </c>
      <c r="J983" s="76">
        <v>591593501.88999999</v>
      </c>
      <c r="K983" s="77">
        <v>591593501.88999999</v>
      </c>
    </row>
    <row r="984" spans="1:11" s="32" customFormat="1" x14ac:dyDescent="0.2">
      <c r="A984" s="33" t="s">
        <v>1905</v>
      </c>
      <c r="B984" s="34" t="s">
        <v>1943</v>
      </c>
      <c r="C984" s="35" t="s">
        <v>1907</v>
      </c>
      <c r="D984" s="35" t="s">
        <v>1944</v>
      </c>
      <c r="E984" s="77">
        <v>417078329.05000001</v>
      </c>
      <c r="F984" s="77">
        <v>0</v>
      </c>
      <c r="G984" s="77">
        <v>417078329.05000001</v>
      </c>
      <c r="H984" s="26">
        <v>0</v>
      </c>
      <c r="I984" s="44">
        <v>3.1330076669423092E-2</v>
      </c>
      <c r="J984" s="76">
        <v>2100695988.5799999</v>
      </c>
      <c r="K984" s="77">
        <v>2100695988.5799999</v>
      </c>
    </row>
    <row r="985" spans="1:11" s="32" customFormat="1" x14ac:dyDescent="0.2">
      <c r="A985" s="33" t="s">
        <v>1905</v>
      </c>
      <c r="B985" s="34" t="s">
        <v>1945</v>
      </c>
      <c r="C985" s="35" t="s">
        <v>1907</v>
      </c>
      <c r="D985" s="35" t="s">
        <v>1946</v>
      </c>
      <c r="E985" s="77">
        <v>331483658.01999998</v>
      </c>
      <c r="F985" s="77">
        <v>0</v>
      </c>
      <c r="G985" s="77">
        <v>331483658.01999998</v>
      </c>
      <c r="H985" s="26">
        <v>0</v>
      </c>
      <c r="I985" s="44">
        <v>2.6166886159688832E-2</v>
      </c>
      <c r="J985" s="76">
        <v>1754501700.3699999</v>
      </c>
      <c r="K985" s="77">
        <v>1754501700.3699999</v>
      </c>
    </row>
    <row r="986" spans="1:11" s="32" customFormat="1" x14ac:dyDescent="0.2">
      <c r="A986" s="33" t="s">
        <v>1905</v>
      </c>
      <c r="B986" s="34" t="s">
        <v>1947</v>
      </c>
      <c r="C986" s="35" t="s">
        <v>1907</v>
      </c>
      <c r="D986" s="35" t="s">
        <v>1948</v>
      </c>
      <c r="E986" s="77">
        <v>37170366.630000003</v>
      </c>
      <c r="F986" s="77">
        <v>0</v>
      </c>
      <c r="G986" s="77">
        <v>37170366.630000003</v>
      </c>
      <c r="H986" s="26">
        <v>0</v>
      </c>
      <c r="I986" s="44">
        <v>5.0547201208742971E-3</v>
      </c>
      <c r="J986" s="76">
        <v>338921298.95999998</v>
      </c>
      <c r="K986" s="77">
        <v>338921298.95999998</v>
      </c>
    </row>
    <row r="987" spans="1:11" s="32" customFormat="1" x14ac:dyDescent="0.2">
      <c r="A987" s="33" t="s">
        <v>1905</v>
      </c>
      <c r="B987" s="34" t="s">
        <v>1949</v>
      </c>
      <c r="C987" s="35" t="s">
        <v>1907</v>
      </c>
      <c r="D987" s="35" t="s">
        <v>1950</v>
      </c>
      <c r="E987" s="77">
        <v>195634294.65000001</v>
      </c>
      <c r="F987" s="77">
        <v>0</v>
      </c>
      <c r="G987" s="77">
        <v>195634294.65000001</v>
      </c>
      <c r="H987" s="26">
        <v>0</v>
      </c>
      <c r="I987" s="44">
        <v>1.4953600196012374E-2</v>
      </c>
      <c r="J987" s="76">
        <v>1002645741.28</v>
      </c>
      <c r="K987" s="77">
        <v>1002645741.28</v>
      </c>
    </row>
    <row r="988" spans="1:11" s="32" customFormat="1" x14ac:dyDescent="0.2">
      <c r="A988" s="33" t="s">
        <v>1905</v>
      </c>
      <c r="B988" s="34" t="s">
        <v>1951</v>
      </c>
      <c r="C988" s="35" t="s">
        <v>1907</v>
      </c>
      <c r="D988" s="35" t="s">
        <v>1952</v>
      </c>
      <c r="E988" s="77">
        <v>71890519</v>
      </c>
      <c r="F988" s="77">
        <v>0</v>
      </c>
      <c r="G988" s="77">
        <v>71890519</v>
      </c>
      <c r="H988" s="26">
        <v>0</v>
      </c>
      <c r="I988" s="44">
        <v>8.4415484977489203E-3</v>
      </c>
      <c r="J988" s="76">
        <v>566009692.65999997</v>
      </c>
      <c r="K988" s="77">
        <v>566009692.65999997</v>
      </c>
    </row>
    <row r="989" spans="1:11" s="32" customFormat="1" x14ac:dyDescent="0.2">
      <c r="A989" s="33" t="s">
        <v>1905</v>
      </c>
      <c r="B989" s="34" t="s">
        <v>1953</v>
      </c>
      <c r="C989" s="35" t="s">
        <v>1907</v>
      </c>
      <c r="D989" s="35" t="s">
        <v>1954</v>
      </c>
      <c r="E989" s="77">
        <v>180785687.22</v>
      </c>
      <c r="F989" s="77">
        <v>0</v>
      </c>
      <c r="G989" s="77">
        <v>180785687.22</v>
      </c>
      <c r="H989" s="26">
        <v>0</v>
      </c>
      <c r="I989" s="44">
        <v>1.3960777107388238E-2</v>
      </c>
      <c r="J989" s="76">
        <v>936076498.50999999</v>
      </c>
      <c r="K989" s="77">
        <v>936076498.50999999</v>
      </c>
    </row>
    <row r="990" spans="1:11" s="32" customFormat="1" x14ac:dyDescent="0.2">
      <c r="A990" s="33" t="s">
        <v>1905</v>
      </c>
      <c r="B990" s="34" t="s">
        <v>1955</v>
      </c>
      <c r="C990" s="35" t="s">
        <v>1907</v>
      </c>
      <c r="D990" s="35" t="s">
        <v>1956</v>
      </c>
      <c r="E990" s="77">
        <v>396354534.63999999</v>
      </c>
      <c r="F990" s="77">
        <v>0</v>
      </c>
      <c r="G990" s="77">
        <v>396354534.63999999</v>
      </c>
      <c r="H990" s="26">
        <v>0</v>
      </c>
      <c r="I990" s="44">
        <v>3.6929700979040969E-2</v>
      </c>
      <c r="J990" s="76">
        <v>2476153362.9299998</v>
      </c>
      <c r="K990" s="77">
        <v>2476153362.9299998</v>
      </c>
    </row>
    <row r="991" spans="1:11" s="32" customFormat="1" x14ac:dyDescent="0.2">
      <c r="A991" s="33" t="s">
        <v>1905</v>
      </c>
      <c r="B991" s="34" t="s">
        <v>1957</v>
      </c>
      <c r="C991" s="35" t="s">
        <v>1907</v>
      </c>
      <c r="D991" s="35" t="s">
        <v>1958</v>
      </c>
      <c r="E991" s="77">
        <v>425201256.79000002</v>
      </c>
      <c r="F991" s="77">
        <v>0</v>
      </c>
      <c r="G991" s="77">
        <v>425201256.79000002</v>
      </c>
      <c r="H991" s="26">
        <v>0</v>
      </c>
      <c r="I991" s="44">
        <v>2.9699192469857992E-2</v>
      </c>
      <c r="J991" s="76">
        <v>1991344456.1199999</v>
      </c>
      <c r="K991" s="77">
        <v>1991344456.1199999</v>
      </c>
    </row>
    <row r="992" spans="1:11" s="32" customFormat="1" x14ac:dyDescent="0.2">
      <c r="A992" s="33" t="s">
        <v>1905</v>
      </c>
      <c r="B992" s="34" t="s">
        <v>1959</v>
      </c>
      <c r="C992" s="35" t="s">
        <v>1907</v>
      </c>
      <c r="D992" s="35" t="s">
        <v>1960</v>
      </c>
      <c r="E992" s="77">
        <v>534689924.93000001</v>
      </c>
      <c r="F992" s="77">
        <v>0</v>
      </c>
      <c r="G992" s="77">
        <v>534689924.93000001</v>
      </c>
      <c r="H992" s="26">
        <v>0</v>
      </c>
      <c r="I992" s="44">
        <v>2.2023317305238228E-2</v>
      </c>
      <c r="J992" s="76">
        <v>1476673511.0899999</v>
      </c>
      <c r="K992" s="77">
        <v>1476673511.0899999</v>
      </c>
    </row>
    <row r="993" spans="1:11" s="32" customFormat="1" x14ac:dyDescent="0.2">
      <c r="A993" s="33" t="s">
        <v>1905</v>
      </c>
      <c r="B993" s="34" t="s">
        <v>1961</v>
      </c>
      <c r="C993" s="35" t="s">
        <v>1907</v>
      </c>
      <c r="D993" s="35" t="s">
        <v>1962</v>
      </c>
      <c r="E993" s="77">
        <v>30005375.239999998</v>
      </c>
      <c r="F993" s="77">
        <v>0</v>
      </c>
      <c r="G993" s="77">
        <v>30005375.239999998</v>
      </c>
      <c r="H993" s="26">
        <v>0</v>
      </c>
      <c r="I993" s="44">
        <v>3.7390381101140343E-3</v>
      </c>
      <c r="J993" s="76">
        <v>250704217.61000001</v>
      </c>
      <c r="K993" s="77">
        <v>250704217.61000001</v>
      </c>
    </row>
    <row r="994" spans="1:11" s="32" customFormat="1" x14ac:dyDescent="0.2">
      <c r="A994" s="33" t="s">
        <v>1905</v>
      </c>
      <c r="B994" s="34" t="s">
        <v>1963</v>
      </c>
      <c r="C994" s="35" t="s">
        <v>1907</v>
      </c>
      <c r="D994" s="35" t="s">
        <v>1964</v>
      </c>
      <c r="E994" s="77">
        <v>139666117</v>
      </c>
      <c r="F994" s="77">
        <v>0</v>
      </c>
      <c r="G994" s="77">
        <v>139666117</v>
      </c>
      <c r="H994" s="26">
        <v>0</v>
      </c>
      <c r="I994" s="44">
        <v>1.5425765418108684E-2</v>
      </c>
      <c r="J994" s="76">
        <v>1034304635.65</v>
      </c>
      <c r="K994" s="77">
        <v>1034304635.65</v>
      </c>
    </row>
    <row r="995" spans="1:11" s="32" customFormat="1" x14ac:dyDescent="0.2">
      <c r="A995" s="33" t="s">
        <v>1905</v>
      </c>
      <c r="B995" s="34" t="s">
        <v>1965</v>
      </c>
      <c r="C995" s="35" t="s">
        <v>1907</v>
      </c>
      <c r="D995" s="35" t="s">
        <v>1966</v>
      </c>
      <c r="E995" s="77">
        <v>242004837.58000001</v>
      </c>
      <c r="F995" s="77">
        <v>0</v>
      </c>
      <c r="G995" s="77">
        <v>242004837.58000001</v>
      </c>
      <c r="H995" s="26">
        <v>0</v>
      </c>
      <c r="I995" s="44">
        <v>2.9991424458668953E-2</v>
      </c>
      <c r="J995" s="76">
        <v>2010938744.8</v>
      </c>
      <c r="K995" s="77">
        <v>2010938744.8</v>
      </c>
    </row>
    <row r="996" spans="1:11" s="32" customFormat="1" x14ac:dyDescent="0.2">
      <c r="A996" s="33" t="s">
        <v>1905</v>
      </c>
      <c r="B996" s="34" t="s">
        <v>1967</v>
      </c>
      <c r="C996" s="35" t="s">
        <v>1907</v>
      </c>
      <c r="D996" s="35" t="s">
        <v>1968</v>
      </c>
      <c r="E996" s="77">
        <v>125180844.22</v>
      </c>
      <c r="F996" s="77">
        <v>0</v>
      </c>
      <c r="G996" s="77">
        <v>125180844.22</v>
      </c>
      <c r="H996" s="26">
        <v>0</v>
      </c>
      <c r="I996" s="44">
        <v>1.0670934019376639E-2</v>
      </c>
      <c r="J996" s="76">
        <v>715491012.85000002</v>
      </c>
      <c r="K996" s="77">
        <v>715491012.85000002</v>
      </c>
    </row>
    <row r="997" spans="1:11" s="32" customFormat="1" x14ac:dyDescent="0.2">
      <c r="A997" s="33" t="s">
        <v>1905</v>
      </c>
      <c r="B997" s="34" t="s">
        <v>1969</v>
      </c>
      <c r="C997" s="35" t="s">
        <v>1907</v>
      </c>
      <c r="D997" s="35" t="s">
        <v>1970</v>
      </c>
      <c r="E997" s="77">
        <v>25812866.370000001</v>
      </c>
      <c r="F997" s="77">
        <v>0</v>
      </c>
      <c r="G997" s="77">
        <v>25812866.370000001</v>
      </c>
      <c r="H997" s="26">
        <v>0</v>
      </c>
      <c r="I997" s="44">
        <v>2.751319510377426E-3</v>
      </c>
      <c r="J997" s="76">
        <v>184477233.16</v>
      </c>
      <c r="K997" s="77">
        <v>184477233.16</v>
      </c>
    </row>
    <row r="998" spans="1:11" s="32" customFormat="1" x14ac:dyDescent="0.2">
      <c r="A998" s="33" t="s">
        <v>1905</v>
      </c>
      <c r="B998" s="34" t="s">
        <v>1971</v>
      </c>
      <c r="C998" s="35" t="s">
        <v>1907</v>
      </c>
      <c r="D998" s="35" t="s">
        <v>1972</v>
      </c>
      <c r="E998" s="77">
        <v>312310709.39999998</v>
      </c>
      <c r="F998" s="77">
        <v>0</v>
      </c>
      <c r="G998" s="77">
        <v>312310709.39999998</v>
      </c>
      <c r="H998" s="26">
        <v>0</v>
      </c>
      <c r="I998" s="44">
        <v>3.6988402601247534E-2</v>
      </c>
      <c r="J998" s="76">
        <v>2480089333.5900002</v>
      </c>
      <c r="K998" s="77">
        <v>2480089333.5900002</v>
      </c>
    </row>
    <row r="999" spans="1:11" s="32" customFormat="1" x14ac:dyDescent="0.2">
      <c r="A999" s="33" t="s">
        <v>1905</v>
      </c>
      <c r="B999" s="34" t="s">
        <v>1973</v>
      </c>
      <c r="C999" s="35" t="s">
        <v>1907</v>
      </c>
      <c r="D999" s="35" t="s">
        <v>1974</v>
      </c>
      <c r="E999" s="77">
        <v>80227586.299999997</v>
      </c>
      <c r="F999" s="77">
        <v>0</v>
      </c>
      <c r="G999" s="77">
        <v>80227586.299999997</v>
      </c>
      <c r="H999" s="26">
        <v>0</v>
      </c>
      <c r="I999" s="44">
        <v>8.3981603422049345E-3</v>
      </c>
      <c r="J999" s="76">
        <v>563100496.96000004</v>
      </c>
      <c r="K999" s="77">
        <v>563100496.96000004</v>
      </c>
    </row>
    <row r="1000" spans="1:11" s="32" customFormat="1" x14ac:dyDescent="0.2">
      <c r="A1000" s="33" t="s">
        <v>1905</v>
      </c>
      <c r="B1000" s="34" t="s">
        <v>1975</v>
      </c>
      <c r="C1000" s="35" t="s">
        <v>1907</v>
      </c>
      <c r="D1000" s="35" t="s">
        <v>1976</v>
      </c>
      <c r="E1000" s="77">
        <v>266936449.38</v>
      </c>
      <c r="F1000" s="77">
        <v>0</v>
      </c>
      <c r="G1000" s="77">
        <v>266936449.38</v>
      </c>
      <c r="H1000" s="26">
        <v>0</v>
      </c>
      <c r="I1000" s="44">
        <v>2.140312190540361E-2</v>
      </c>
      <c r="J1000" s="76">
        <v>1435089125.51</v>
      </c>
      <c r="K1000" s="77">
        <v>1435089125.51</v>
      </c>
    </row>
    <row r="1001" spans="1:11" s="32" customFormat="1" x14ac:dyDescent="0.2">
      <c r="A1001" s="33" t="s">
        <v>1905</v>
      </c>
      <c r="B1001" s="34" t="s">
        <v>1977</v>
      </c>
      <c r="C1001" s="35" t="s">
        <v>1907</v>
      </c>
      <c r="D1001" s="35" t="s">
        <v>1978</v>
      </c>
      <c r="E1001" s="77">
        <v>220437824.06999999</v>
      </c>
      <c r="F1001" s="77">
        <v>0</v>
      </c>
      <c r="G1001" s="77">
        <v>220437824.06999999</v>
      </c>
      <c r="H1001" s="26">
        <v>0</v>
      </c>
      <c r="I1001" s="44">
        <v>2.9257654181086848E-2</v>
      </c>
      <c r="J1001" s="76">
        <v>1961739111.6500001</v>
      </c>
      <c r="K1001" s="77">
        <v>1961739111.6500001</v>
      </c>
    </row>
    <row r="1002" spans="1:11" s="32" customFormat="1" x14ac:dyDescent="0.2">
      <c r="A1002" s="33" t="s">
        <v>1905</v>
      </c>
      <c r="B1002" s="34" t="s">
        <v>1979</v>
      </c>
      <c r="C1002" s="35" t="s">
        <v>1907</v>
      </c>
      <c r="D1002" s="35" t="s">
        <v>1980</v>
      </c>
      <c r="E1002" s="77">
        <v>41783048.43</v>
      </c>
      <c r="F1002" s="77">
        <v>0</v>
      </c>
      <c r="G1002" s="77">
        <v>41783048.43</v>
      </c>
      <c r="H1002" s="26">
        <v>0</v>
      </c>
      <c r="I1002" s="44">
        <v>5.2742131430379875E-3</v>
      </c>
      <c r="J1002" s="76">
        <v>353638406.61000001</v>
      </c>
      <c r="K1002" s="77">
        <v>353638406.61000001</v>
      </c>
    </row>
    <row r="1003" spans="1:11" s="32" customFormat="1" x14ac:dyDescent="0.2">
      <c r="A1003" s="33" t="s">
        <v>1905</v>
      </c>
      <c r="B1003" s="34" t="s">
        <v>1981</v>
      </c>
      <c r="C1003" s="35" t="s">
        <v>1907</v>
      </c>
      <c r="D1003" s="35" t="s">
        <v>1982</v>
      </c>
      <c r="E1003" s="77">
        <v>308694147.62</v>
      </c>
      <c r="F1003" s="77">
        <v>0</v>
      </c>
      <c r="G1003" s="77">
        <v>308694147.62</v>
      </c>
      <c r="H1003" s="26">
        <v>0</v>
      </c>
      <c r="I1003" s="44">
        <v>2.9137698692229947E-2</v>
      </c>
      <c r="J1003" s="76">
        <v>1953696041.1900001</v>
      </c>
      <c r="K1003" s="77">
        <v>1953696041.1900001</v>
      </c>
    </row>
    <row r="1004" spans="1:11" s="32" customFormat="1" x14ac:dyDescent="0.2">
      <c r="A1004" s="33" t="s">
        <v>1905</v>
      </c>
      <c r="B1004" s="34" t="s">
        <v>1983</v>
      </c>
      <c r="C1004" s="35" t="s">
        <v>1907</v>
      </c>
      <c r="D1004" s="35" t="s">
        <v>1984</v>
      </c>
      <c r="E1004" s="77">
        <v>122006349.73999999</v>
      </c>
      <c r="F1004" s="77">
        <v>0</v>
      </c>
      <c r="G1004" s="77">
        <v>122006349.73999999</v>
      </c>
      <c r="H1004" s="26">
        <v>0</v>
      </c>
      <c r="I1004" s="44">
        <v>1.1732667707982401E-2</v>
      </c>
      <c r="J1004" s="76">
        <v>786680742.89999998</v>
      </c>
      <c r="K1004" s="77">
        <v>786680742.89999998</v>
      </c>
    </row>
    <row r="1005" spans="1:11" s="32" customFormat="1" x14ac:dyDescent="0.2">
      <c r="A1005" s="33" t="s">
        <v>1905</v>
      </c>
      <c r="B1005" s="34" t="s">
        <v>1985</v>
      </c>
      <c r="C1005" s="35" t="s">
        <v>1907</v>
      </c>
      <c r="D1005" s="35" t="s">
        <v>1986</v>
      </c>
      <c r="E1005" s="77">
        <v>127989762.01000001</v>
      </c>
      <c r="F1005" s="77">
        <v>0</v>
      </c>
      <c r="G1005" s="77">
        <v>127989762.01000001</v>
      </c>
      <c r="H1005" s="26">
        <v>0</v>
      </c>
      <c r="I1005" s="44">
        <v>1.5060794462650455E-2</v>
      </c>
      <c r="J1005" s="76">
        <v>1009833165.95</v>
      </c>
      <c r="K1005" s="77">
        <v>1009833165.95</v>
      </c>
    </row>
    <row r="1006" spans="1:11" s="32" customFormat="1" x14ac:dyDescent="0.2">
      <c r="A1006" s="33" t="s">
        <v>1905</v>
      </c>
      <c r="B1006" s="34" t="s">
        <v>1987</v>
      </c>
      <c r="C1006" s="35" t="s">
        <v>1907</v>
      </c>
      <c r="D1006" s="35" t="s">
        <v>203</v>
      </c>
      <c r="E1006" s="77">
        <v>122094233.8</v>
      </c>
      <c r="F1006" s="77">
        <v>0</v>
      </c>
      <c r="G1006" s="77">
        <v>122094233.8</v>
      </c>
      <c r="H1006" s="26">
        <v>0</v>
      </c>
      <c r="I1006" s="44">
        <v>1.008008943064531E-2</v>
      </c>
      <c r="J1006" s="76">
        <v>675874612.59000003</v>
      </c>
      <c r="K1006" s="77">
        <v>675874612.59000003</v>
      </c>
    </row>
    <row r="1007" spans="1:11" s="32" customFormat="1" x14ac:dyDescent="0.2">
      <c r="A1007" s="33" t="s">
        <v>1905</v>
      </c>
      <c r="B1007" s="34" t="s">
        <v>1988</v>
      </c>
      <c r="C1007" s="35" t="s">
        <v>1907</v>
      </c>
      <c r="D1007" s="35" t="s">
        <v>1989</v>
      </c>
      <c r="E1007" s="77">
        <v>43936222.020000003</v>
      </c>
      <c r="F1007" s="77">
        <v>0</v>
      </c>
      <c r="G1007" s="77">
        <v>43936222.020000003</v>
      </c>
      <c r="H1007" s="26">
        <v>0</v>
      </c>
      <c r="I1007" s="44">
        <v>5.7297887762498339E-3</v>
      </c>
      <c r="J1007" s="76">
        <v>384184961.45999998</v>
      </c>
      <c r="K1007" s="77">
        <v>384184961.45999998</v>
      </c>
    </row>
    <row r="1008" spans="1:11" s="32" customFormat="1" x14ac:dyDescent="0.2">
      <c r="A1008" s="33" t="s">
        <v>1905</v>
      </c>
      <c r="B1008" s="34" t="s">
        <v>1990</v>
      </c>
      <c r="C1008" s="35" t="s">
        <v>1907</v>
      </c>
      <c r="D1008" s="35" t="s">
        <v>810</v>
      </c>
      <c r="E1008" s="77">
        <v>27470565.32</v>
      </c>
      <c r="F1008" s="77">
        <v>0</v>
      </c>
      <c r="G1008" s="77">
        <v>27470565.32</v>
      </c>
      <c r="H1008" s="26">
        <v>0</v>
      </c>
      <c r="I1008" s="44">
        <v>3.0550365991853234E-3</v>
      </c>
      <c r="J1008" s="76">
        <v>204841603.06</v>
      </c>
      <c r="K1008" s="77">
        <v>204841603.06</v>
      </c>
    </row>
    <row r="1009" spans="1:11" s="32" customFormat="1" x14ac:dyDescent="0.2">
      <c r="A1009" s="33" t="s">
        <v>1905</v>
      </c>
      <c r="B1009" s="34" t="s">
        <v>1991</v>
      </c>
      <c r="C1009" s="35" t="s">
        <v>1907</v>
      </c>
      <c r="D1009" s="35" t="s">
        <v>1992</v>
      </c>
      <c r="E1009" s="77">
        <v>41954784.950000003</v>
      </c>
      <c r="F1009" s="77">
        <v>0</v>
      </c>
      <c r="G1009" s="77">
        <v>41954784.950000003</v>
      </c>
      <c r="H1009" s="26">
        <v>0</v>
      </c>
      <c r="I1009" s="44">
        <v>4.3617857543924131E-3</v>
      </c>
      <c r="J1009" s="76">
        <v>292459732.35000002</v>
      </c>
      <c r="K1009" s="77">
        <v>292459732.35000002</v>
      </c>
    </row>
    <row r="1010" spans="1:11" s="32" customFormat="1" x14ac:dyDescent="0.2">
      <c r="A1010" s="33" t="s">
        <v>1905</v>
      </c>
      <c r="B1010" s="34" t="s">
        <v>1993</v>
      </c>
      <c r="C1010" s="35" t="s">
        <v>1907</v>
      </c>
      <c r="D1010" s="35" t="s">
        <v>1994</v>
      </c>
      <c r="E1010" s="77">
        <v>119743464.45999999</v>
      </c>
      <c r="F1010" s="77">
        <v>0</v>
      </c>
      <c r="G1010" s="77">
        <v>119743464.45999999</v>
      </c>
      <c r="H1010" s="26">
        <v>0</v>
      </c>
      <c r="I1010" s="44">
        <v>1.0282992863924536E-2</v>
      </c>
      <c r="J1010" s="76">
        <v>689479380.72000003</v>
      </c>
      <c r="K1010" s="77">
        <v>689479380.72000003</v>
      </c>
    </row>
    <row r="1011" spans="1:11" s="32" customFormat="1" x14ac:dyDescent="0.2">
      <c r="A1011" s="33" t="s">
        <v>1905</v>
      </c>
      <c r="B1011" s="34" t="s">
        <v>1995</v>
      </c>
      <c r="C1011" s="35" t="s">
        <v>1907</v>
      </c>
      <c r="D1011" s="35" t="s">
        <v>1996</v>
      </c>
      <c r="E1011" s="77">
        <v>73722079.980000004</v>
      </c>
      <c r="F1011" s="77">
        <v>0</v>
      </c>
      <c r="G1011" s="77">
        <v>73722079.980000004</v>
      </c>
      <c r="H1011" s="26">
        <v>0</v>
      </c>
      <c r="I1011" s="44">
        <v>8.666146008800139E-3</v>
      </c>
      <c r="J1011" s="76">
        <v>581069058.63</v>
      </c>
      <c r="K1011" s="77">
        <v>581069058.63</v>
      </c>
    </row>
    <row r="1012" spans="1:11" s="32" customFormat="1" x14ac:dyDescent="0.2">
      <c r="A1012" s="33" t="s">
        <v>1905</v>
      </c>
      <c r="B1012" s="34" t="s">
        <v>1997</v>
      </c>
      <c r="C1012" s="35" t="s">
        <v>1907</v>
      </c>
      <c r="D1012" s="35" t="s">
        <v>1998</v>
      </c>
      <c r="E1012" s="77">
        <v>51742169.43</v>
      </c>
      <c r="F1012" s="77">
        <v>0</v>
      </c>
      <c r="G1012" s="77">
        <v>51742169.43</v>
      </c>
      <c r="H1012" s="26">
        <v>0</v>
      </c>
      <c r="I1012" s="44">
        <v>5.3252580319132648E-3</v>
      </c>
      <c r="J1012" s="76">
        <v>357060989.79000002</v>
      </c>
      <c r="K1012" s="77">
        <v>357060989.79000002</v>
      </c>
    </row>
    <row r="1013" spans="1:11" s="32" customFormat="1" x14ac:dyDescent="0.2">
      <c r="A1013" s="33" t="s">
        <v>1999</v>
      </c>
      <c r="B1013" s="34" t="s">
        <v>2000</v>
      </c>
      <c r="C1013" s="35" t="s">
        <v>2001</v>
      </c>
      <c r="D1013" s="35" t="s">
        <v>2002</v>
      </c>
      <c r="E1013" s="77">
        <v>19959296843.150002</v>
      </c>
      <c r="F1013" s="77">
        <v>451795766.38</v>
      </c>
      <c r="G1013" s="77">
        <v>20411092609.530003</v>
      </c>
      <c r="H1013" s="26">
        <v>1958280446</v>
      </c>
      <c r="I1013" s="44">
        <v>0</v>
      </c>
      <c r="J1013" s="76">
        <v>0</v>
      </c>
      <c r="K1013" s="77">
        <v>1958280446</v>
      </c>
    </row>
    <row r="1014" spans="1:11" s="32" customFormat="1" x14ac:dyDescent="0.2">
      <c r="A1014" s="33" t="s">
        <v>1999</v>
      </c>
      <c r="B1014" s="34" t="s">
        <v>2003</v>
      </c>
      <c r="C1014" s="35" t="s">
        <v>2001</v>
      </c>
      <c r="D1014" s="35" t="s">
        <v>2004</v>
      </c>
      <c r="E1014" s="77">
        <v>176266132.59</v>
      </c>
      <c r="F1014" s="77">
        <v>0</v>
      </c>
      <c r="G1014" s="77">
        <v>176266132.59</v>
      </c>
      <c r="H1014" s="26">
        <v>0</v>
      </c>
      <c r="I1014" s="44">
        <v>9.4165118307099251E-3</v>
      </c>
      <c r="J1014" s="76">
        <v>2678132129.4899998</v>
      </c>
      <c r="K1014" s="77">
        <v>2678132129.4899998</v>
      </c>
    </row>
    <row r="1015" spans="1:11" s="32" customFormat="1" x14ac:dyDescent="0.2">
      <c r="A1015" s="33" t="s">
        <v>1999</v>
      </c>
      <c r="B1015" s="34" t="s">
        <v>2005</v>
      </c>
      <c r="C1015" s="35" t="s">
        <v>2001</v>
      </c>
      <c r="D1015" s="35" t="s">
        <v>2006</v>
      </c>
      <c r="E1015" s="77">
        <v>132903142.78</v>
      </c>
      <c r="F1015" s="77">
        <v>0</v>
      </c>
      <c r="G1015" s="77">
        <v>132903142.78</v>
      </c>
      <c r="H1015" s="26">
        <v>0</v>
      </c>
      <c r="I1015" s="44">
        <v>1.0140460551526714E-2</v>
      </c>
      <c r="J1015" s="76">
        <v>2884029001.3000002</v>
      </c>
      <c r="K1015" s="77">
        <v>2884029001.3000002</v>
      </c>
    </row>
    <row r="1016" spans="1:11" s="32" customFormat="1" x14ac:dyDescent="0.2">
      <c r="A1016" s="33" t="s">
        <v>1999</v>
      </c>
      <c r="B1016" s="34" t="s">
        <v>2007</v>
      </c>
      <c r="C1016" s="35" t="s">
        <v>2001</v>
      </c>
      <c r="D1016" s="35" t="s">
        <v>2008</v>
      </c>
      <c r="E1016" s="77">
        <v>143288185.47</v>
      </c>
      <c r="F1016" s="77">
        <v>0</v>
      </c>
      <c r="G1016" s="77">
        <v>143288185.47</v>
      </c>
      <c r="H1016" s="26">
        <v>0</v>
      </c>
      <c r="I1016" s="44">
        <v>1.2910936700575224E-2</v>
      </c>
      <c r="J1016" s="76">
        <v>3671974826.9000001</v>
      </c>
      <c r="K1016" s="77">
        <v>3671974826.9000001</v>
      </c>
    </row>
    <row r="1017" spans="1:11" s="32" customFormat="1" x14ac:dyDescent="0.2">
      <c r="A1017" s="33" t="s">
        <v>1999</v>
      </c>
      <c r="B1017" s="34" t="s">
        <v>2009</v>
      </c>
      <c r="C1017" s="35" t="s">
        <v>2001</v>
      </c>
      <c r="D1017" s="35" t="s">
        <v>42</v>
      </c>
      <c r="E1017" s="77">
        <v>95052263.200000003</v>
      </c>
      <c r="F1017" s="77">
        <v>0</v>
      </c>
      <c r="G1017" s="77">
        <v>95052263.200000003</v>
      </c>
      <c r="H1017" s="26">
        <v>0</v>
      </c>
      <c r="I1017" s="44">
        <v>4.3126215643506521E-3</v>
      </c>
      <c r="J1017" s="76">
        <v>1226544455.26</v>
      </c>
      <c r="K1017" s="77">
        <v>1226544455.26</v>
      </c>
    </row>
    <row r="1018" spans="1:11" s="32" customFormat="1" x14ac:dyDescent="0.2">
      <c r="A1018" s="33" t="s">
        <v>1999</v>
      </c>
      <c r="B1018" s="34" t="s">
        <v>2010</v>
      </c>
      <c r="C1018" s="35" t="s">
        <v>2001</v>
      </c>
      <c r="D1018" s="35" t="s">
        <v>751</v>
      </c>
      <c r="E1018" s="77">
        <v>92401995.079999998</v>
      </c>
      <c r="F1018" s="77">
        <v>0</v>
      </c>
      <c r="G1018" s="77">
        <v>92401995.079999998</v>
      </c>
      <c r="H1018" s="26">
        <v>0</v>
      </c>
      <c r="I1018" s="44">
        <v>9.8463240183193201E-3</v>
      </c>
      <c r="J1018" s="76">
        <v>2800374192.1500001</v>
      </c>
      <c r="K1018" s="77">
        <v>2800374192.1500001</v>
      </c>
    </row>
    <row r="1019" spans="1:11" x14ac:dyDescent="0.2">
      <c r="A1019" s="36" t="s">
        <v>1999</v>
      </c>
      <c r="B1019" s="37" t="s">
        <v>2011</v>
      </c>
      <c r="C1019" s="38" t="s">
        <v>2001</v>
      </c>
      <c r="D1019" s="38" t="s">
        <v>2012</v>
      </c>
      <c r="E1019" s="77">
        <v>2934458072.48</v>
      </c>
      <c r="F1019" s="77">
        <v>3299244357.6700001</v>
      </c>
      <c r="G1019" s="77">
        <v>6233702430.1499996</v>
      </c>
      <c r="H1019" s="26">
        <v>0</v>
      </c>
      <c r="I1019" s="44">
        <v>0</v>
      </c>
      <c r="J1019" s="76">
        <v>0</v>
      </c>
      <c r="K1019" s="77">
        <v>0</v>
      </c>
    </row>
    <row r="1020" spans="1:11" s="32" customFormat="1" x14ac:dyDescent="0.2">
      <c r="A1020" s="33" t="s">
        <v>1999</v>
      </c>
      <c r="B1020" s="34" t="s">
        <v>2013</v>
      </c>
      <c r="C1020" s="35" t="s">
        <v>2001</v>
      </c>
      <c r="D1020" s="35" t="s">
        <v>2014</v>
      </c>
      <c r="E1020" s="77">
        <v>980252067.94000006</v>
      </c>
      <c r="F1020" s="77">
        <v>0</v>
      </c>
      <c r="G1020" s="77">
        <v>980252067.94000006</v>
      </c>
      <c r="H1020" s="26">
        <v>0</v>
      </c>
      <c r="I1020" s="44">
        <v>6.0622160909254735E-2</v>
      </c>
      <c r="J1020" s="76">
        <v>17241432900.939999</v>
      </c>
      <c r="K1020" s="77">
        <v>17241432900.939999</v>
      </c>
    </row>
    <row r="1021" spans="1:11" s="32" customFormat="1" x14ac:dyDescent="0.2">
      <c r="A1021" s="33" t="s">
        <v>1999</v>
      </c>
      <c r="B1021" s="34" t="s">
        <v>2015</v>
      </c>
      <c r="C1021" s="35" t="s">
        <v>2001</v>
      </c>
      <c r="D1021" s="35" t="s">
        <v>2016</v>
      </c>
      <c r="E1021" s="77">
        <v>143794797.91</v>
      </c>
      <c r="F1021" s="77">
        <v>0</v>
      </c>
      <c r="G1021" s="77">
        <v>143794797.91</v>
      </c>
      <c r="H1021" s="26">
        <v>0</v>
      </c>
      <c r="I1021" s="44">
        <v>1.1921850823064448E-2</v>
      </c>
      <c r="J1021" s="76">
        <v>3390670803.1799998</v>
      </c>
      <c r="K1021" s="77">
        <v>3390670803.1799998</v>
      </c>
    </row>
    <row r="1022" spans="1:11" s="32" customFormat="1" x14ac:dyDescent="0.2">
      <c r="A1022" s="33" t="s">
        <v>1999</v>
      </c>
      <c r="B1022" s="34" t="s">
        <v>2017</v>
      </c>
      <c r="C1022" s="35" t="s">
        <v>2001</v>
      </c>
      <c r="D1022" s="35" t="s">
        <v>2018</v>
      </c>
      <c r="E1022" s="77">
        <v>406158268.35000002</v>
      </c>
      <c r="F1022" s="77">
        <v>0</v>
      </c>
      <c r="G1022" s="77">
        <v>406158268.35000002</v>
      </c>
      <c r="H1022" s="26">
        <v>0</v>
      </c>
      <c r="I1022" s="44">
        <v>1.9077446977747121E-2</v>
      </c>
      <c r="J1022" s="76">
        <v>5425780227.1400003</v>
      </c>
      <c r="K1022" s="77">
        <v>5425780227.1400003</v>
      </c>
    </row>
    <row r="1023" spans="1:11" s="32" customFormat="1" x14ac:dyDescent="0.2">
      <c r="A1023" s="33" t="s">
        <v>1999</v>
      </c>
      <c r="B1023" s="34" t="s">
        <v>2019</v>
      </c>
      <c r="C1023" s="35" t="s">
        <v>2001</v>
      </c>
      <c r="D1023" s="35" t="s">
        <v>2020</v>
      </c>
      <c r="E1023" s="77">
        <v>209436517.19999999</v>
      </c>
      <c r="F1023" s="77">
        <v>0</v>
      </c>
      <c r="G1023" s="77">
        <v>209436517.19999999</v>
      </c>
      <c r="H1023" s="26">
        <v>0</v>
      </c>
      <c r="I1023" s="44">
        <v>1.198917080425628E-2</v>
      </c>
      <c r="J1023" s="76">
        <v>3409817150.3499999</v>
      </c>
      <c r="K1023" s="77">
        <v>3409817150.3499999</v>
      </c>
    </row>
    <row r="1024" spans="1:11" s="32" customFormat="1" x14ac:dyDescent="0.2">
      <c r="A1024" s="33" t="s">
        <v>1999</v>
      </c>
      <c r="B1024" s="34" t="s">
        <v>2021</v>
      </c>
      <c r="C1024" s="35" t="s">
        <v>2001</v>
      </c>
      <c r="D1024" s="35" t="s">
        <v>273</v>
      </c>
      <c r="E1024" s="77">
        <v>587229764.55999994</v>
      </c>
      <c r="F1024" s="77">
        <v>77623200.659999996</v>
      </c>
      <c r="G1024" s="77">
        <v>664852965.21999991</v>
      </c>
      <c r="H1024" s="26">
        <v>0</v>
      </c>
      <c r="I1024" s="44">
        <v>3.6405610136524921E-2</v>
      </c>
      <c r="J1024" s="76">
        <v>10354049987.200001</v>
      </c>
      <c r="K1024" s="77">
        <v>10354049987.200001</v>
      </c>
    </row>
    <row r="1025" spans="1:11" s="32" customFormat="1" x14ac:dyDescent="0.2">
      <c r="A1025" s="33" t="s">
        <v>1999</v>
      </c>
      <c r="B1025" s="34" t="s">
        <v>2022</v>
      </c>
      <c r="C1025" s="35" t="s">
        <v>2001</v>
      </c>
      <c r="D1025" s="35" t="s">
        <v>2023</v>
      </c>
      <c r="E1025" s="77">
        <v>1314548720.5899999</v>
      </c>
      <c r="F1025" s="77">
        <v>0</v>
      </c>
      <c r="G1025" s="77">
        <v>1314548720.5899999</v>
      </c>
      <c r="H1025" s="26">
        <v>0</v>
      </c>
      <c r="I1025" s="44">
        <v>7.2012701726912876E-2</v>
      </c>
      <c r="J1025" s="76">
        <v>20480994841.119999</v>
      </c>
      <c r="K1025" s="77">
        <v>20480994841.119999</v>
      </c>
    </row>
    <row r="1026" spans="1:11" s="32" customFormat="1" x14ac:dyDescent="0.2">
      <c r="A1026" s="33" t="s">
        <v>1999</v>
      </c>
      <c r="B1026" s="34" t="s">
        <v>2024</v>
      </c>
      <c r="C1026" s="35" t="s">
        <v>2001</v>
      </c>
      <c r="D1026" s="35" t="s">
        <v>2025</v>
      </c>
      <c r="E1026" s="77">
        <v>450661790.56999999</v>
      </c>
      <c r="F1026" s="77">
        <v>0</v>
      </c>
      <c r="G1026" s="77">
        <v>450661790.56999999</v>
      </c>
      <c r="H1026" s="26">
        <v>0</v>
      </c>
      <c r="I1026" s="44">
        <v>2.8027897400205896E-2</v>
      </c>
      <c r="J1026" s="76">
        <v>7971360722.4200001</v>
      </c>
      <c r="K1026" s="77">
        <v>7971360722.4200001</v>
      </c>
    </row>
    <row r="1027" spans="1:11" s="32" customFormat="1" x14ac:dyDescent="0.2">
      <c r="A1027" s="33" t="s">
        <v>1999</v>
      </c>
      <c r="B1027" s="34" t="s">
        <v>2026</v>
      </c>
      <c r="C1027" s="35" t="s">
        <v>2001</v>
      </c>
      <c r="D1027" s="35" t="s">
        <v>2027</v>
      </c>
      <c r="E1027" s="77">
        <v>63053698.850000001</v>
      </c>
      <c r="F1027" s="77">
        <v>0</v>
      </c>
      <c r="G1027" s="77">
        <v>63053698.850000001</v>
      </c>
      <c r="H1027" s="26">
        <v>0</v>
      </c>
      <c r="I1027" s="44">
        <v>6.8521383933102583E-3</v>
      </c>
      <c r="J1027" s="76">
        <v>1948803582.1300001</v>
      </c>
      <c r="K1027" s="77">
        <v>1948803582.1300001</v>
      </c>
    </row>
    <row r="1028" spans="1:11" s="32" customFormat="1" x14ac:dyDescent="0.2">
      <c r="A1028" s="33" t="s">
        <v>1999</v>
      </c>
      <c r="B1028" s="34" t="s">
        <v>2028</v>
      </c>
      <c r="C1028" s="35" t="s">
        <v>2001</v>
      </c>
      <c r="D1028" s="35" t="s">
        <v>2029</v>
      </c>
      <c r="E1028" s="77">
        <v>45887488.850000001</v>
      </c>
      <c r="F1028" s="77">
        <v>0</v>
      </c>
      <c r="G1028" s="77">
        <v>45887488.850000001</v>
      </c>
      <c r="H1028" s="26">
        <v>0</v>
      </c>
      <c r="I1028" s="44">
        <v>5.3638489629615821E-3</v>
      </c>
      <c r="J1028" s="76">
        <v>1525522030.2</v>
      </c>
      <c r="K1028" s="77">
        <v>1525522030.2</v>
      </c>
    </row>
    <row r="1029" spans="1:11" s="32" customFormat="1" x14ac:dyDescent="0.2">
      <c r="A1029" s="33" t="s">
        <v>1999</v>
      </c>
      <c r="B1029" s="34" t="s">
        <v>2030</v>
      </c>
      <c r="C1029" s="35" t="s">
        <v>2001</v>
      </c>
      <c r="D1029" s="35" t="s">
        <v>2031</v>
      </c>
      <c r="E1029" s="77">
        <v>393220399.12</v>
      </c>
      <c r="F1029" s="77">
        <v>0</v>
      </c>
      <c r="G1029" s="77">
        <v>393220399.12</v>
      </c>
      <c r="H1029" s="26">
        <v>0</v>
      </c>
      <c r="I1029" s="44">
        <v>2.64236104638036E-2</v>
      </c>
      <c r="J1029" s="76">
        <v>7515088541.54</v>
      </c>
      <c r="K1029" s="77">
        <v>7515088541.54</v>
      </c>
    </row>
    <row r="1030" spans="1:11" s="32" customFormat="1" x14ac:dyDescent="0.2">
      <c r="A1030" s="33" t="s">
        <v>1999</v>
      </c>
      <c r="B1030" s="34" t="s">
        <v>2032</v>
      </c>
      <c r="C1030" s="35" t="s">
        <v>2001</v>
      </c>
      <c r="D1030" s="35" t="s">
        <v>2033</v>
      </c>
      <c r="E1030" s="77">
        <v>97886214.439999998</v>
      </c>
      <c r="F1030" s="77">
        <v>0</v>
      </c>
      <c r="G1030" s="77">
        <v>97886214.439999998</v>
      </c>
      <c r="H1030" s="26">
        <v>0</v>
      </c>
      <c r="I1030" s="44">
        <v>1.0096961486756607E-2</v>
      </c>
      <c r="J1030" s="76">
        <v>2871657515.4400001</v>
      </c>
      <c r="K1030" s="77">
        <v>2871657515.4400001</v>
      </c>
    </row>
    <row r="1031" spans="1:11" s="32" customFormat="1" x14ac:dyDescent="0.2">
      <c r="A1031" s="33" t="s">
        <v>1999</v>
      </c>
      <c r="B1031" s="34" t="s">
        <v>2034</v>
      </c>
      <c r="C1031" s="35" t="s">
        <v>2001</v>
      </c>
      <c r="D1031" s="35" t="s">
        <v>2035</v>
      </c>
      <c r="E1031" s="77">
        <v>455183086.11000001</v>
      </c>
      <c r="F1031" s="77">
        <v>0</v>
      </c>
      <c r="G1031" s="77">
        <v>455183086.11000001</v>
      </c>
      <c r="H1031" s="26">
        <v>0</v>
      </c>
      <c r="I1031" s="44">
        <v>3.3748024417475021E-2</v>
      </c>
      <c r="J1031" s="76">
        <v>9598211113</v>
      </c>
      <c r="K1031" s="77">
        <v>9598211113</v>
      </c>
    </row>
    <row r="1032" spans="1:11" s="32" customFormat="1" x14ac:dyDescent="0.2">
      <c r="A1032" s="33" t="s">
        <v>1999</v>
      </c>
      <c r="B1032" s="34" t="s">
        <v>2036</v>
      </c>
      <c r="C1032" s="35" t="s">
        <v>2001</v>
      </c>
      <c r="D1032" s="35" t="s">
        <v>2037</v>
      </c>
      <c r="E1032" s="77">
        <v>238766529.84999999</v>
      </c>
      <c r="F1032" s="77">
        <v>0</v>
      </c>
      <c r="G1032" s="77">
        <v>238766529.84999999</v>
      </c>
      <c r="H1032" s="26">
        <v>0</v>
      </c>
      <c r="I1032" s="44">
        <v>1.2910936700575224E-2</v>
      </c>
      <c r="J1032" s="76">
        <v>3671974826.9000001</v>
      </c>
      <c r="K1032" s="77">
        <v>3671974826.9000001</v>
      </c>
    </row>
    <row r="1033" spans="1:11" s="32" customFormat="1" x14ac:dyDescent="0.2">
      <c r="A1033" s="33" t="s">
        <v>1999</v>
      </c>
      <c r="B1033" s="34" t="s">
        <v>2038</v>
      </c>
      <c r="C1033" s="35" t="s">
        <v>2001</v>
      </c>
      <c r="D1033" s="35" t="s">
        <v>2039</v>
      </c>
      <c r="E1033" s="77">
        <v>189250335.78</v>
      </c>
      <c r="F1033" s="77">
        <v>0</v>
      </c>
      <c r="G1033" s="77">
        <v>189250335.78</v>
      </c>
      <c r="H1033" s="26">
        <v>0</v>
      </c>
      <c r="I1033" s="44">
        <v>1.6464396015485668E-2</v>
      </c>
      <c r="J1033" s="76">
        <v>4682607397.9799995</v>
      </c>
      <c r="K1033" s="77">
        <v>4682607397.9799995</v>
      </c>
    </row>
    <row r="1034" spans="1:11" s="32" customFormat="1" x14ac:dyDescent="0.2">
      <c r="A1034" s="33" t="s">
        <v>1999</v>
      </c>
      <c r="B1034" s="34" t="s">
        <v>2040</v>
      </c>
      <c r="C1034" s="35" t="s">
        <v>2001</v>
      </c>
      <c r="D1034" s="35" t="s">
        <v>2041</v>
      </c>
      <c r="E1034" s="77">
        <v>948456992.89999998</v>
      </c>
      <c r="F1034" s="77">
        <v>126062710.03</v>
      </c>
      <c r="G1034" s="77">
        <v>1074519702.9300001</v>
      </c>
      <c r="H1034" s="26">
        <v>0</v>
      </c>
      <c r="I1034" s="44">
        <v>6.5660802578458854E-2</v>
      </c>
      <c r="J1034" s="76">
        <v>18674463346.380001</v>
      </c>
      <c r="K1034" s="77">
        <v>18674463346.380001</v>
      </c>
    </row>
    <row r="1035" spans="1:11" s="32" customFormat="1" x14ac:dyDescent="0.2">
      <c r="A1035" s="33" t="s">
        <v>1999</v>
      </c>
      <c r="B1035" s="34" t="s">
        <v>2042</v>
      </c>
      <c r="C1035" s="35" t="s">
        <v>2001</v>
      </c>
      <c r="D1035" s="35" t="s">
        <v>2043</v>
      </c>
      <c r="E1035" s="77">
        <v>78714195.670000002</v>
      </c>
      <c r="F1035" s="77">
        <v>0</v>
      </c>
      <c r="G1035" s="77">
        <v>78714195.670000002</v>
      </c>
      <c r="H1035" s="26">
        <v>0</v>
      </c>
      <c r="I1035" s="44">
        <v>8.1912881730185662E-3</v>
      </c>
      <c r="J1035" s="76">
        <v>2329668611.0999999</v>
      </c>
      <c r="K1035" s="77">
        <v>2329668611.0999999</v>
      </c>
    </row>
    <row r="1036" spans="1:11" s="32" customFormat="1" x14ac:dyDescent="0.2">
      <c r="A1036" s="33" t="s">
        <v>1999</v>
      </c>
      <c r="B1036" s="34" t="s">
        <v>2044</v>
      </c>
      <c r="C1036" s="35" t="s">
        <v>2001</v>
      </c>
      <c r="D1036" s="35" t="s">
        <v>145</v>
      </c>
      <c r="E1036" s="77">
        <v>329577487.60000002</v>
      </c>
      <c r="F1036" s="77">
        <v>0</v>
      </c>
      <c r="G1036" s="77">
        <v>329577487.60000002</v>
      </c>
      <c r="H1036" s="26">
        <v>0</v>
      </c>
      <c r="I1036" s="44">
        <v>2.3145645225770502E-2</v>
      </c>
      <c r="J1036" s="76">
        <v>6582808714.2299995</v>
      </c>
      <c r="K1036" s="77">
        <v>6582808714.2299995</v>
      </c>
    </row>
    <row r="1037" spans="1:11" s="32" customFormat="1" x14ac:dyDescent="0.2">
      <c r="A1037" s="33" t="s">
        <v>1999</v>
      </c>
      <c r="B1037" s="34" t="s">
        <v>2045</v>
      </c>
      <c r="C1037" s="35" t="s">
        <v>2001</v>
      </c>
      <c r="D1037" s="35" t="s">
        <v>503</v>
      </c>
      <c r="E1037" s="77">
        <v>73919586.370000005</v>
      </c>
      <c r="F1037" s="77">
        <v>0</v>
      </c>
      <c r="G1037" s="77">
        <v>73919586.370000005</v>
      </c>
      <c r="H1037" s="26">
        <v>0</v>
      </c>
      <c r="I1037" s="44">
        <v>7.7562975253174914E-3</v>
      </c>
      <c r="J1037" s="76">
        <v>2205953752.5</v>
      </c>
      <c r="K1037" s="77">
        <v>2205953752.5</v>
      </c>
    </row>
    <row r="1038" spans="1:11" s="32" customFormat="1" x14ac:dyDescent="0.2">
      <c r="A1038" s="33" t="s">
        <v>1999</v>
      </c>
      <c r="B1038" s="34" t="s">
        <v>2046</v>
      </c>
      <c r="C1038" s="35" t="s">
        <v>2001</v>
      </c>
      <c r="D1038" s="35" t="s">
        <v>2047</v>
      </c>
      <c r="E1038" s="77">
        <v>69030773</v>
      </c>
      <c r="F1038" s="77">
        <v>0</v>
      </c>
      <c r="G1038" s="77">
        <v>69030773</v>
      </c>
      <c r="H1038" s="26">
        <v>0</v>
      </c>
      <c r="I1038" s="44">
        <v>6.675035058174821E-3</v>
      </c>
      <c r="J1038" s="76">
        <v>1898433961.1300001</v>
      </c>
      <c r="K1038" s="77">
        <v>1898433961.1300001</v>
      </c>
    </row>
    <row r="1039" spans="1:11" s="32" customFormat="1" x14ac:dyDescent="0.2">
      <c r="A1039" s="33" t="s">
        <v>1999</v>
      </c>
      <c r="B1039" s="34" t="s">
        <v>2048</v>
      </c>
      <c r="C1039" s="35" t="s">
        <v>2001</v>
      </c>
      <c r="D1039" s="35" t="s">
        <v>2049</v>
      </c>
      <c r="E1039" s="77">
        <v>2764662365.4299998</v>
      </c>
      <c r="F1039" s="77">
        <v>863296982.74000001</v>
      </c>
      <c r="G1039" s="77">
        <v>3627959348.1700001</v>
      </c>
      <c r="H1039" s="26">
        <v>2252738428</v>
      </c>
      <c r="I1039" s="44">
        <v>0.14179038007825689</v>
      </c>
      <c r="J1039" s="76">
        <v>40326330956.389999</v>
      </c>
      <c r="K1039" s="77">
        <v>42579069384.389999</v>
      </c>
    </row>
    <row r="1040" spans="1:11" s="32" customFormat="1" x14ac:dyDescent="0.2">
      <c r="A1040" s="33" t="s">
        <v>1999</v>
      </c>
      <c r="B1040" s="34" t="s">
        <v>2050</v>
      </c>
      <c r="C1040" s="35" t="s">
        <v>2001</v>
      </c>
      <c r="D1040" s="35" t="s">
        <v>2051</v>
      </c>
      <c r="E1040" s="77">
        <v>361405813.13999999</v>
      </c>
      <c r="F1040" s="77">
        <v>0</v>
      </c>
      <c r="G1040" s="77">
        <v>361405813.13999999</v>
      </c>
      <c r="H1040" s="26">
        <v>0</v>
      </c>
      <c r="I1040" s="44">
        <v>2.4758217698319485E-2</v>
      </c>
      <c r="J1040" s="76">
        <v>7041437368.6099997</v>
      </c>
      <c r="K1040" s="77">
        <v>7041437368.6099997</v>
      </c>
    </row>
    <row r="1041" spans="1:11" s="32" customFormat="1" x14ac:dyDescent="0.2">
      <c r="A1041" s="33" t="s">
        <v>1999</v>
      </c>
      <c r="B1041" s="34" t="s">
        <v>2052</v>
      </c>
      <c r="C1041" s="35" t="s">
        <v>2001</v>
      </c>
      <c r="D1041" s="35" t="s">
        <v>1432</v>
      </c>
      <c r="E1041" s="77">
        <v>170838953.99000001</v>
      </c>
      <c r="F1041" s="77">
        <v>0</v>
      </c>
      <c r="G1041" s="77">
        <v>170838953.99000001</v>
      </c>
      <c r="H1041" s="26">
        <v>0</v>
      </c>
      <c r="I1041" s="44">
        <v>1.169917703912223E-2</v>
      </c>
      <c r="J1041" s="76">
        <v>3327340577.9499998</v>
      </c>
      <c r="K1041" s="77">
        <v>3327340577.9499998</v>
      </c>
    </row>
    <row r="1042" spans="1:11" s="32" customFormat="1" x14ac:dyDescent="0.2">
      <c r="A1042" s="33" t="s">
        <v>1999</v>
      </c>
      <c r="B1042" s="34" t="s">
        <v>2053</v>
      </c>
      <c r="C1042" s="35" t="s">
        <v>2001</v>
      </c>
      <c r="D1042" s="35" t="s">
        <v>2054</v>
      </c>
      <c r="E1042" s="77">
        <v>103500258.23</v>
      </c>
      <c r="F1042" s="77">
        <v>0</v>
      </c>
      <c r="G1042" s="77">
        <v>103500258.23</v>
      </c>
      <c r="H1042" s="26">
        <v>0</v>
      </c>
      <c r="I1042" s="44">
        <v>1.1583179533068611E-2</v>
      </c>
      <c r="J1042" s="76">
        <v>3294349948.9899998</v>
      </c>
      <c r="K1042" s="77">
        <v>3294349948.9899998</v>
      </c>
    </row>
    <row r="1043" spans="1:11" s="32" customFormat="1" x14ac:dyDescent="0.2">
      <c r="A1043" s="33" t="s">
        <v>1999</v>
      </c>
      <c r="B1043" s="34" t="s">
        <v>2055</v>
      </c>
      <c r="C1043" s="35" t="s">
        <v>2001</v>
      </c>
      <c r="D1043" s="35" t="s">
        <v>2056</v>
      </c>
      <c r="E1043" s="77">
        <v>277761903.29000002</v>
      </c>
      <c r="F1043" s="77">
        <v>0</v>
      </c>
      <c r="G1043" s="77">
        <v>277761903.29000002</v>
      </c>
      <c r="H1043" s="26">
        <v>0</v>
      </c>
      <c r="I1043" s="44">
        <v>2.3086610780725356E-2</v>
      </c>
      <c r="J1043" s="76">
        <v>6566018840.5699997</v>
      </c>
      <c r="K1043" s="77">
        <v>6566018840.5699997</v>
      </c>
    </row>
    <row r="1044" spans="1:11" s="32" customFormat="1" x14ac:dyDescent="0.2">
      <c r="A1044" s="33" t="s">
        <v>1999</v>
      </c>
      <c r="B1044" s="34" t="s">
        <v>2057</v>
      </c>
      <c r="C1044" s="35" t="s">
        <v>2001</v>
      </c>
      <c r="D1044" s="35" t="s">
        <v>205</v>
      </c>
      <c r="E1044" s="77">
        <v>75287075.950000003</v>
      </c>
      <c r="F1044" s="77">
        <v>0</v>
      </c>
      <c r="G1044" s="77">
        <v>75287075.950000003</v>
      </c>
      <c r="H1044" s="26">
        <v>0</v>
      </c>
      <c r="I1044" s="44">
        <v>7.4528397639450749E-3</v>
      </c>
      <c r="J1044" s="76">
        <v>2119647910.6700001</v>
      </c>
      <c r="K1044" s="77">
        <v>2119647910.6700001</v>
      </c>
    </row>
    <row r="1045" spans="1:11" s="32" customFormat="1" x14ac:dyDescent="0.2">
      <c r="A1045" s="33" t="s">
        <v>1999</v>
      </c>
      <c r="B1045" s="34" t="s">
        <v>2058</v>
      </c>
      <c r="C1045" s="35" t="s">
        <v>2001</v>
      </c>
      <c r="D1045" s="35" t="s">
        <v>2059</v>
      </c>
      <c r="E1045" s="77">
        <v>660939192.08000004</v>
      </c>
      <c r="F1045" s="77">
        <v>0</v>
      </c>
      <c r="G1045" s="77">
        <v>660939192.08000004</v>
      </c>
      <c r="H1045" s="26">
        <v>0</v>
      </c>
      <c r="I1045" s="44">
        <v>3.1782280966673501E-2</v>
      </c>
      <c r="J1045" s="76">
        <v>9039137775.7999992</v>
      </c>
      <c r="K1045" s="77">
        <v>9039137775.7999992</v>
      </c>
    </row>
    <row r="1046" spans="1:11" s="32" customFormat="1" x14ac:dyDescent="0.2">
      <c r="A1046" s="33" t="s">
        <v>1999</v>
      </c>
      <c r="B1046" s="34" t="s">
        <v>2060</v>
      </c>
      <c r="C1046" s="35" t="s">
        <v>2001</v>
      </c>
      <c r="D1046" s="35" t="s">
        <v>2061</v>
      </c>
      <c r="E1046" s="77">
        <v>123770102.08</v>
      </c>
      <c r="F1046" s="77">
        <v>0</v>
      </c>
      <c r="G1046" s="77">
        <v>123770102.08</v>
      </c>
      <c r="H1046" s="26">
        <v>0</v>
      </c>
      <c r="I1046" s="44">
        <v>1.0319635270698823E-2</v>
      </c>
      <c r="J1046" s="76">
        <v>2934987740.6799998</v>
      </c>
      <c r="K1046" s="77">
        <v>2934987740.6799998</v>
      </c>
    </row>
    <row r="1047" spans="1:11" s="32" customFormat="1" x14ac:dyDescent="0.2">
      <c r="A1047" s="33" t="s">
        <v>1999</v>
      </c>
      <c r="B1047" s="34" t="s">
        <v>2062</v>
      </c>
      <c r="C1047" s="35" t="s">
        <v>2001</v>
      </c>
      <c r="D1047" s="35" t="s">
        <v>2063</v>
      </c>
      <c r="E1047" s="77">
        <v>188823876.77000001</v>
      </c>
      <c r="F1047" s="77">
        <v>0</v>
      </c>
      <c r="G1047" s="77">
        <v>188823876.77000001</v>
      </c>
      <c r="H1047" s="26">
        <v>0</v>
      </c>
      <c r="I1047" s="44">
        <v>1.5232958205684292E-2</v>
      </c>
      <c r="J1047" s="76">
        <v>4332376524.4700003</v>
      </c>
      <c r="K1047" s="77">
        <v>4332376524.4700003</v>
      </c>
    </row>
    <row r="1048" spans="1:11" s="32" customFormat="1" x14ac:dyDescent="0.2">
      <c r="A1048" s="33" t="s">
        <v>1999</v>
      </c>
      <c r="B1048" s="34" t="s">
        <v>2064</v>
      </c>
      <c r="C1048" s="35" t="s">
        <v>2001</v>
      </c>
      <c r="D1048" s="35" t="s">
        <v>2065</v>
      </c>
      <c r="E1048" s="77">
        <v>1970772479.45</v>
      </c>
      <c r="F1048" s="77">
        <v>710676717.91999996</v>
      </c>
      <c r="G1048" s="77">
        <v>2681449197.3699999</v>
      </c>
      <c r="H1048" s="26">
        <v>0</v>
      </c>
      <c r="I1048" s="44">
        <v>0.11726726446809965</v>
      </c>
      <c r="J1048" s="76">
        <v>33351758523.259998</v>
      </c>
      <c r="K1048" s="77">
        <v>33351758523.259998</v>
      </c>
    </row>
    <row r="1049" spans="1:11" s="32" customFormat="1" x14ac:dyDescent="0.2">
      <c r="A1049" s="33" t="s">
        <v>1999</v>
      </c>
      <c r="B1049" s="34" t="s">
        <v>2066</v>
      </c>
      <c r="C1049" s="35" t="s">
        <v>2001</v>
      </c>
      <c r="D1049" s="35" t="s">
        <v>2067</v>
      </c>
      <c r="E1049" s="77">
        <v>26123991.620000001</v>
      </c>
      <c r="F1049" s="77">
        <v>0</v>
      </c>
      <c r="G1049" s="77">
        <v>26123991.620000001</v>
      </c>
      <c r="H1049" s="26">
        <v>0</v>
      </c>
      <c r="I1049" s="44">
        <v>2.9714004006056727E-3</v>
      </c>
      <c r="J1049" s="76">
        <v>845090307.90999997</v>
      </c>
      <c r="K1049" s="77">
        <v>845090307.90999997</v>
      </c>
    </row>
    <row r="1050" spans="1:11" s="32" customFormat="1" x14ac:dyDescent="0.2">
      <c r="A1050" s="33" t="s">
        <v>1999</v>
      </c>
      <c r="B1050" s="34" t="s">
        <v>2068</v>
      </c>
      <c r="C1050" s="35" t="s">
        <v>2001</v>
      </c>
      <c r="D1050" s="35" t="s">
        <v>2069</v>
      </c>
      <c r="E1050" s="77">
        <v>52098059.649999999</v>
      </c>
      <c r="F1050" s="77">
        <v>0</v>
      </c>
      <c r="G1050" s="77">
        <v>52098059.649999999</v>
      </c>
      <c r="H1050" s="26">
        <v>0</v>
      </c>
      <c r="I1050" s="44">
        <v>6.0598339992833008E-3</v>
      </c>
      <c r="J1050" s="76">
        <v>1723465803.96</v>
      </c>
      <c r="K1050" s="77">
        <v>1723465803.96</v>
      </c>
    </row>
    <row r="1051" spans="1:11" s="32" customFormat="1" x14ac:dyDescent="0.2">
      <c r="A1051" s="33" t="s">
        <v>1999</v>
      </c>
      <c r="B1051" s="34" t="s">
        <v>2070</v>
      </c>
      <c r="C1051" s="35" t="s">
        <v>2001</v>
      </c>
      <c r="D1051" s="35" t="s">
        <v>2071</v>
      </c>
      <c r="E1051" s="77">
        <v>60549580.640000001</v>
      </c>
      <c r="F1051" s="77">
        <v>0</v>
      </c>
      <c r="G1051" s="77">
        <v>60549580.640000001</v>
      </c>
      <c r="H1051" s="26">
        <v>0</v>
      </c>
      <c r="I1051" s="44">
        <v>6.2949360874455483E-3</v>
      </c>
      <c r="J1051" s="76">
        <v>1790330739.4400001</v>
      </c>
      <c r="K1051" s="77">
        <v>1790330739.4400001</v>
      </c>
    </row>
    <row r="1052" spans="1:11" s="32" customFormat="1" x14ac:dyDescent="0.2">
      <c r="A1052" s="33" t="s">
        <v>1999</v>
      </c>
      <c r="B1052" s="34" t="s">
        <v>2072</v>
      </c>
      <c r="C1052" s="35" t="s">
        <v>2001</v>
      </c>
      <c r="D1052" s="35" t="s">
        <v>2073</v>
      </c>
      <c r="E1052" s="77">
        <v>85203326.730000004</v>
      </c>
      <c r="F1052" s="77">
        <v>0</v>
      </c>
      <c r="G1052" s="77">
        <v>85203326.730000004</v>
      </c>
      <c r="H1052" s="26">
        <v>0</v>
      </c>
      <c r="I1052" s="44">
        <v>9.0736977726407451E-3</v>
      </c>
      <c r="J1052" s="76">
        <v>2580633038.54</v>
      </c>
      <c r="K1052" s="77">
        <v>2580633038.54</v>
      </c>
    </row>
    <row r="1053" spans="1:11" s="32" customFormat="1" x14ac:dyDescent="0.2">
      <c r="A1053" s="33" t="s">
        <v>1999</v>
      </c>
      <c r="B1053" s="34" t="s">
        <v>2074</v>
      </c>
      <c r="C1053" s="35" t="s">
        <v>2001</v>
      </c>
      <c r="D1053" s="35" t="s">
        <v>2075</v>
      </c>
      <c r="E1053" s="77">
        <v>719723872.21000004</v>
      </c>
      <c r="F1053" s="77">
        <v>0</v>
      </c>
      <c r="G1053" s="77">
        <v>719723872.21000004</v>
      </c>
      <c r="H1053" s="26">
        <v>0</v>
      </c>
      <c r="I1053" s="44">
        <v>4.6991418255936071E-2</v>
      </c>
      <c r="J1053" s="76">
        <v>13364739438.969999</v>
      </c>
      <c r="K1053" s="77">
        <v>13364739438.969999</v>
      </c>
    </row>
    <row r="1054" spans="1:11" s="32" customFormat="1" x14ac:dyDescent="0.2">
      <c r="A1054" s="33" t="s">
        <v>1999</v>
      </c>
      <c r="B1054" s="34" t="s">
        <v>2076</v>
      </c>
      <c r="C1054" s="35" t="s">
        <v>2001</v>
      </c>
      <c r="D1054" s="35" t="s">
        <v>2077</v>
      </c>
      <c r="E1054" s="77">
        <v>420525334.13</v>
      </c>
      <c r="F1054" s="77">
        <v>0</v>
      </c>
      <c r="G1054" s="77">
        <v>420525334.13</v>
      </c>
      <c r="H1054" s="26">
        <v>0</v>
      </c>
      <c r="I1054" s="44">
        <v>2.3663491234938449E-2</v>
      </c>
      <c r="J1054" s="76">
        <v>6730088307.8000002</v>
      </c>
      <c r="K1054" s="77">
        <v>6730088307.8000002</v>
      </c>
    </row>
    <row r="1055" spans="1:11" s="32" customFormat="1" x14ac:dyDescent="0.2">
      <c r="A1055" s="33" t="s">
        <v>2078</v>
      </c>
      <c r="B1055" s="34" t="s">
        <v>2079</v>
      </c>
      <c r="C1055" s="35" t="s">
        <v>2080</v>
      </c>
      <c r="D1055" s="35" t="s">
        <v>2080</v>
      </c>
      <c r="E1055" s="77">
        <v>892395975.39999998</v>
      </c>
      <c r="F1055" s="77">
        <v>288981436.69999999</v>
      </c>
      <c r="G1055" s="77">
        <v>1181377412.0999999</v>
      </c>
      <c r="H1055" s="26">
        <v>325561433</v>
      </c>
      <c r="I1055" s="44">
        <v>0.31963210057776448</v>
      </c>
      <c r="J1055" s="76">
        <v>2543999553</v>
      </c>
      <c r="K1055" s="77">
        <v>2869560986</v>
      </c>
    </row>
    <row r="1056" spans="1:11" s="32" customFormat="1" x14ac:dyDescent="0.2">
      <c r="A1056" s="33" t="s">
        <v>2078</v>
      </c>
      <c r="B1056" s="34" t="s">
        <v>2081</v>
      </c>
      <c r="C1056" s="35" t="s">
        <v>2080</v>
      </c>
      <c r="D1056" s="35" t="s">
        <v>2082</v>
      </c>
      <c r="E1056" s="77">
        <v>348424502.43000001</v>
      </c>
      <c r="F1056" s="77">
        <v>0</v>
      </c>
      <c r="G1056" s="77">
        <v>348424502.43000001</v>
      </c>
      <c r="H1056" s="26">
        <v>0</v>
      </c>
      <c r="I1056" s="44">
        <v>0.16810116824058621</v>
      </c>
      <c r="J1056" s="76">
        <v>1337942265.78</v>
      </c>
      <c r="K1056" s="77">
        <v>1337942265.78</v>
      </c>
    </row>
    <row r="1057" spans="1:11" s="32" customFormat="1" x14ac:dyDescent="0.2">
      <c r="A1057" s="33" t="s">
        <v>2078</v>
      </c>
      <c r="B1057" s="34" t="s">
        <v>2083</v>
      </c>
      <c r="C1057" s="35" t="s">
        <v>2080</v>
      </c>
      <c r="D1057" s="35" t="s">
        <v>2084</v>
      </c>
      <c r="E1057" s="77">
        <v>39793785.719999999</v>
      </c>
      <c r="F1057" s="77">
        <v>0</v>
      </c>
      <c r="G1057" s="77">
        <v>39793785.719999999</v>
      </c>
      <c r="H1057" s="26">
        <v>0</v>
      </c>
      <c r="I1057" s="44">
        <v>1.3076585571880215E-2</v>
      </c>
      <c r="J1057" s="76">
        <v>104078494.59</v>
      </c>
      <c r="K1057" s="77">
        <v>104078494.59</v>
      </c>
    </row>
    <row r="1058" spans="1:11" s="32" customFormat="1" x14ac:dyDescent="0.2">
      <c r="A1058" s="33" t="s">
        <v>2078</v>
      </c>
      <c r="B1058" s="34" t="s">
        <v>2085</v>
      </c>
      <c r="C1058" s="35" t="s">
        <v>2080</v>
      </c>
      <c r="D1058" s="35" t="s">
        <v>2086</v>
      </c>
      <c r="E1058" s="77">
        <v>172475845.63999999</v>
      </c>
      <c r="F1058" s="77">
        <v>0</v>
      </c>
      <c r="G1058" s="77">
        <v>172475845.63999999</v>
      </c>
      <c r="H1058" s="26">
        <v>0</v>
      </c>
      <c r="I1058" s="44">
        <v>7.9640465656023063E-2</v>
      </c>
      <c r="J1058" s="76">
        <v>633870342.38</v>
      </c>
      <c r="K1058" s="77">
        <v>633870342.38</v>
      </c>
    </row>
    <row r="1059" spans="1:11" s="32" customFormat="1" x14ac:dyDescent="0.2">
      <c r="A1059" s="33" t="s">
        <v>2078</v>
      </c>
      <c r="B1059" s="34" t="s">
        <v>2087</v>
      </c>
      <c r="C1059" s="35" t="s">
        <v>2080</v>
      </c>
      <c r="D1059" s="35" t="s">
        <v>2088</v>
      </c>
      <c r="E1059" s="77">
        <v>41773399.289999999</v>
      </c>
      <c r="F1059" s="77">
        <v>0</v>
      </c>
      <c r="G1059" s="77">
        <v>41773399.289999999</v>
      </c>
      <c r="H1059" s="26">
        <v>0</v>
      </c>
      <c r="I1059" s="44">
        <v>1.5901849748432572E-2</v>
      </c>
      <c r="J1059" s="76">
        <v>126565193.48</v>
      </c>
      <c r="K1059" s="77">
        <v>126565193.48</v>
      </c>
    </row>
    <row r="1060" spans="1:11" s="32" customFormat="1" x14ac:dyDescent="0.2">
      <c r="A1060" s="33" t="s">
        <v>2078</v>
      </c>
      <c r="B1060" s="34" t="s">
        <v>2089</v>
      </c>
      <c r="C1060" s="35" t="s">
        <v>2080</v>
      </c>
      <c r="D1060" s="35" t="s">
        <v>2090</v>
      </c>
      <c r="E1060" s="77">
        <v>662541884.15999997</v>
      </c>
      <c r="F1060" s="77">
        <v>0</v>
      </c>
      <c r="G1060" s="77">
        <v>662541884.15999997</v>
      </c>
      <c r="H1060" s="26">
        <v>0</v>
      </c>
      <c r="I1060" s="44">
        <v>0.21265341102468108</v>
      </c>
      <c r="J1060" s="76">
        <v>1692540209.8599999</v>
      </c>
      <c r="K1060" s="77">
        <v>1692540209.8599999</v>
      </c>
    </row>
    <row r="1061" spans="1:11" s="32" customFormat="1" x14ac:dyDescent="0.2">
      <c r="A1061" s="33" t="s">
        <v>2078</v>
      </c>
      <c r="B1061" s="34" t="s">
        <v>2091</v>
      </c>
      <c r="C1061" s="35" t="s">
        <v>2080</v>
      </c>
      <c r="D1061" s="35" t="s">
        <v>2092</v>
      </c>
      <c r="E1061" s="77">
        <v>591722415.86000001</v>
      </c>
      <c r="F1061" s="77">
        <v>0</v>
      </c>
      <c r="G1061" s="77">
        <v>591722415.86000001</v>
      </c>
      <c r="H1061" s="26">
        <v>0</v>
      </c>
      <c r="I1061" s="44">
        <v>0.1909944191806324</v>
      </c>
      <c r="J1061" s="76">
        <v>1520153063.9200001</v>
      </c>
      <c r="K1061" s="77">
        <v>1520153063.9200001</v>
      </c>
    </row>
    <row r="1062" spans="1:11" s="32" customFormat="1" x14ac:dyDescent="0.2">
      <c r="A1062" s="33" t="s">
        <v>2093</v>
      </c>
      <c r="B1062" s="34" t="s">
        <v>2094</v>
      </c>
      <c r="C1062" s="35" t="s">
        <v>2095</v>
      </c>
      <c r="D1062" s="35" t="s">
        <v>2096</v>
      </c>
      <c r="E1062" s="77">
        <v>1612971455.6900001</v>
      </c>
      <c r="F1062" s="77">
        <v>0</v>
      </c>
      <c r="G1062" s="77">
        <v>1612971455.6900001</v>
      </c>
      <c r="H1062" s="26">
        <v>576724974</v>
      </c>
      <c r="I1062" s="44">
        <v>0.35218251248408888</v>
      </c>
      <c r="J1062" s="76">
        <v>7621543527.1300001</v>
      </c>
      <c r="K1062" s="77">
        <v>8198268501.1300001</v>
      </c>
    </row>
    <row r="1063" spans="1:11" s="32" customFormat="1" x14ac:dyDescent="0.2">
      <c r="A1063" s="33" t="s">
        <v>2093</v>
      </c>
      <c r="B1063" s="34" t="s">
        <v>2097</v>
      </c>
      <c r="C1063" s="35" t="s">
        <v>2095</v>
      </c>
      <c r="D1063" s="35" t="s">
        <v>2098</v>
      </c>
      <c r="E1063" s="77">
        <v>339847268.92000002</v>
      </c>
      <c r="F1063" s="77">
        <v>0</v>
      </c>
      <c r="G1063" s="77">
        <v>339847268.92000002</v>
      </c>
      <c r="H1063" s="26">
        <v>0</v>
      </c>
      <c r="I1063" s="44">
        <v>8.2091452070890039E-2</v>
      </c>
      <c r="J1063" s="76">
        <v>1776532204.1400001</v>
      </c>
      <c r="K1063" s="77">
        <v>1776532204.1400001</v>
      </c>
    </row>
    <row r="1064" spans="1:11" s="32" customFormat="1" x14ac:dyDescent="0.2">
      <c r="A1064" s="33" t="s">
        <v>2093</v>
      </c>
      <c r="B1064" s="34" t="s">
        <v>2099</v>
      </c>
      <c r="C1064" s="35" t="s">
        <v>2095</v>
      </c>
      <c r="D1064" s="35" t="s">
        <v>2100</v>
      </c>
      <c r="E1064" s="77">
        <v>15842075.92</v>
      </c>
      <c r="F1064" s="77">
        <v>0</v>
      </c>
      <c r="G1064" s="77">
        <v>15842075.92</v>
      </c>
      <c r="H1064" s="26">
        <v>0</v>
      </c>
      <c r="I1064" s="44">
        <v>6.4192695584059534E-3</v>
      </c>
      <c r="J1064" s="76">
        <v>138918715.77000001</v>
      </c>
      <c r="K1064" s="77">
        <v>138918715.77000001</v>
      </c>
    </row>
    <row r="1065" spans="1:11" s="32" customFormat="1" x14ac:dyDescent="0.2">
      <c r="A1065" s="33" t="s">
        <v>2093</v>
      </c>
      <c r="B1065" s="34" t="s">
        <v>2101</v>
      </c>
      <c r="C1065" s="35" t="s">
        <v>2095</v>
      </c>
      <c r="D1065" s="35" t="s">
        <v>2102</v>
      </c>
      <c r="E1065" s="77">
        <v>86552185.450000003</v>
      </c>
      <c r="F1065" s="77">
        <v>0</v>
      </c>
      <c r="G1065" s="77">
        <v>86552185.450000003</v>
      </c>
      <c r="H1065" s="26">
        <v>0</v>
      </c>
      <c r="I1065" s="44">
        <v>3.7700969352785663E-2</v>
      </c>
      <c r="J1065" s="76">
        <v>815882585.74000001</v>
      </c>
      <c r="K1065" s="77">
        <v>815882585.74000001</v>
      </c>
    </row>
    <row r="1066" spans="1:11" s="32" customFormat="1" x14ac:dyDescent="0.2">
      <c r="A1066" s="33" t="s">
        <v>2093</v>
      </c>
      <c r="B1066" s="34" t="s">
        <v>2103</v>
      </c>
      <c r="C1066" s="35" t="s">
        <v>2095</v>
      </c>
      <c r="D1066" s="35" t="s">
        <v>2104</v>
      </c>
      <c r="E1066" s="77">
        <v>9030120.7400000002</v>
      </c>
      <c r="F1066" s="77">
        <v>0</v>
      </c>
      <c r="G1066" s="77">
        <v>9030120.7400000002</v>
      </c>
      <c r="H1066" s="26">
        <v>0</v>
      </c>
      <c r="I1066" s="44">
        <v>3.1254283755997258E-3</v>
      </c>
      <c r="J1066" s="76">
        <v>67637056.25</v>
      </c>
      <c r="K1066" s="77">
        <v>67637056.25</v>
      </c>
    </row>
    <row r="1067" spans="1:11" s="32" customFormat="1" x14ac:dyDescent="0.2">
      <c r="A1067" s="33" t="s">
        <v>2093</v>
      </c>
      <c r="B1067" s="34" t="s">
        <v>2105</v>
      </c>
      <c r="C1067" s="35" t="s">
        <v>2095</v>
      </c>
      <c r="D1067" s="35" t="s">
        <v>2106</v>
      </c>
      <c r="E1067" s="77">
        <v>134248154.28999999</v>
      </c>
      <c r="F1067" s="77">
        <v>0</v>
      </c>
      <c r="G1067" s="77">
        <v>134248154.28999999</v>
      </c>
      <c r="H1067" s="26">
        <v>0</v>
      </c>
      <c r="I1067" s="44">
        <v>4.0767649074708708E-2</v>
      </c>
      <c r="J1067" s="76">
        <v>882248268.75</v>
      </c>
      <c r="K1067" s="77">
        <v>882248268.75</v>
      </c>
    </row>
    <row r="1068" spans="1:11" s="32" customFormat="1" x14ac:dyDescent="0.2">
      <c r="A1068" s="33" t="s">
        <v>2093</v>
      </c>
      <c r="B1068" s="34" t="s">
        <v>2107</v>
      </c>
      <c r="C1068" s="35" t="s">
        <v>2095</v>
      </c>
      <c r="D1068" s="35" t="s">
        <v>2108</v>
      </c>
      <c r="E1068" s="77">
        <v>124919173.90000001</v>
      </c>
      <c r="F1068" s="77">
        <v>0</v>
      </c>
      <c r="G1068" s="77">
        <v>124919173.90000001</v>
      </c>
      <c r="H1068" s="26">
        <v>0</v>
      </c>
      <c r="I1068" s="44">
        <v>3.9851170077352394E-2</v>
      </c>
      <c r="J1068" s="76">
        <v>862414846.24000001</v>
      </c>
      <c r="K1068" s="77">
        <v>862414846.24000001</v>
      </c>
    </row>
    <row r="1069" spans="1:11" s="32" customFormat="1" x14ac:dyDescent="0.2">
      <c r="A1069" s="33" t="s">
        <v>2093</v>
      </c>
      <c r="B1069" s="34" t="s">
        <v>2109</v>
      </c>
      <c r="C1069" s="35" t="s">
        <v>2095</v>
      </c>
      <c r="D1069" s="35" t="s">
        <v>2110</v>
      </c>
      <c r="E1069" s="77">
        <v>57078691.399999999</v>
      </c>
      <c r="F1069" s="77">
        <v>0</v>
      </c>
      <c r="G1069" s="77">
        <v>57078691.399999999</v>
      </c>
      <c r="H1069" s="26">
        <v>0</v>
      </c>
      <c r="I1069" s="44">
        <v>2.4788015274649956E-2</v>
      </c>
      <c r="J1069" s="76">
        <v>536434748.08999997</v>
      </c>
      <c r="K1069" s="77">
        <v>536434748.08999997</v>
      </c>
    </row>
    <row r="1070" spans="1:11" s="32" customFormat="1" x14ac:dyDescent="0.2">
      <c r="A1070" s="33" t="s">
        <v>2093</v>
      </c>
      <c r="B1070" s="34" t="s">
        <v>2111</v>
      </c>
      <c r="C1070" s="35" t="s">
        <v>2095</v>
      </c>
      <c r="D1070" s="35" t="s">
        <v>2112</v>
      </c>
      <c r="E1070" s="77">
        <v>78060182.209999993</v>
      </c>
      <c r="F1070" s="77">
        <v>0</v>
      </c>
      <c r="G1070" s="77">
        <v>78060182.209999993</v>
      </c>
      <c r="H1070" s="26">
        <v>0</v>
      </c>
      <c r="I1070" s="44">
        <v>3.2057182022911974E-2</v>
      </c>
      <c r="J1070" s="76">
        <v>693745996.70000005</v>
      </c>
      <c r="K1070" s="77">
        <v>693745996.70000005</v>
      </c>
    </row>
    <row r="1071" spans="1:11" s="32" customFormat="1" x14ac:dyDescent="0.2">
      <c r="A1071" s="33" t="s">
        <v>2093</v>
      </c>
      <c r="B1071" s="34" t="s">
        <v>2113</v>
      </c>
      <c r="C1071" s="35" t="s">
        <v>2095</v>
      </c>
      <c r="D1071" s="35" t="s">
        <v>2114</v>
      </c>
      <c r="E1071" s="77">
        <v>395967071.49000001</v>
      </c>
      <c r="F1071" s="77">
        <v>0</v>
      </c>
      <c r="G1071" s="77">
        <v>395967071.49000001</v>
      </c>
      <c r="H1071" s="26">
        <v>0</v>
      </c>
      <c r="I1071" s="44">
        <v>0.11948692842455694</v>
      </c>
      <c r="J1071" s="76">
        <v>2585803649.04</v>
      </c>
      <c r="K1071" s="77">
        <v>2585803649.04</v>
      </c>
    </row>
    <row r="1072" spans="1:11" s="32" customFormat="1" x14ac:dyDescent="0.2">
      <c r="A1072" s="33" t="s">
        <v>2093</v>
      </c>
      <c r="B1072" s="34" t="s">
        <v>2115</v>
      </c>
      <c r="C1072" s="35" t="s">
        <v>2095</v>
      </c>
      <c r="D1072" s="35" t="s">
        <v>2116</v>
      </c>
      <c r="E1072" s="77">
        <v>102963037.78</v>
      </c>
      <c r="F1072" s="77">
        <v>0</v>
      </c>
      <c r="G1072" s="77">
        <v>102963037.78</v>
      </c>
      <c r="H1072" s="26">
        <v>0</v>
      </c>
      <c r="I1072" s="44">
        <v>3.4207382747478705E-2</v>
      </c>
      <c r="J1072" s="76">
        <v>740278257.20000005</v>
      </c>
      <c r="K1072" s="77">
        <v>740278257.20000005</v>
      </c>
    </row>
    <row r="1073" spans="1:11" s="32" customFormat="1" x14ac:dyDescent="0.2">
      <c r="A1073" s="33" t="s">
        <v>2093</v>
      </c>
      <c r="B1073" s="34" t="s">
        <v>2117</v>
      </c>
      <c r="C1073" s="35" t="s">
        <v>2095</v>
      </c>
      <c r="D1073" s="35" t="s">
        <v>2118</v>
      </c>
      <c r="E1073" s="77">
        <v>10779451.4</v>
      </c>
      <c r="F1073" s="77">
        <v>0</v>
      </c>
      <c r="G1073" s="77">
        <v>10779451.4</v>
      </c>
      <c r="H1073" s="26">
        <v>0</v>
      </c>
      <c r="I1073" s="44">
        <v>3.6345833741310094E-3</v>
      </c>
      <c r="J1073" s="76">
        <v>78655624.310000002</v>
      </c>
      <c r="K1073" s="77">
        <v>78655624.310000002</v>
      </c>
    </row>
    <row r="1074" spans="1:11" s="32" customFormat="1" x14ac:dyDescent="0.2">
      <c r="A1074" s="33" t="s">
        <v>2093</v>
      </c>
      <c r="B1074" s="34" t="s">
        <v>2119</v>
      </c>
      <c r="C1074" s="35" t="s">
        <v>2095</v>
      </c>
      <c r="D1074" s="35" t="s">
        <v>185</v>
      </c>
      <c r="E1074" s="77">
        <v>20442131.260000002</v>
      </c>
      <c r="F1074" s="77">
        <v>0</v>
      </c>
      <c r="G1074" s="77">
        <v>20442131.260000002</v>
      </c>
      <c r="H1074" s="26">
        <v>0</v>
      </c>
      <c r="I1074" s="44">
        <v>8.0955644766474103E-3</v>
      </c>
      <c r="J1074" s="76">
        <v>175195232.15000001</v>
      </c>
      <c r="K1074" s="77">
        <v>175195232.15000001</v>
      </c>
    </row>
    <row r="1075" spans="1:11" s="32" customFormat="1" x14ac:dyDescent="0.2">
      <c r="A1075" s="33" t="s">
        <v>2093</v>
      </c>
      <c r="B1075" s="34" t="s">
        <v>2120</v>
      </c>
      <c r="C1075" s="35" t="s">
        <v>2095</v>
      </c>
      <c r="D1075" s="35" t="s">
        <v>2121</v>
      </c>
      <c r="E1075" s="77">
        <v>13320253.300000001</v>
      </c>
      <c r="F1075" s="77">
        <v>0</v>
      </c>
      <c r="G1075" s="77">
        <v>13320253.300000001</v>
      </c>
      <c r="H1075" s="26">
        <v>0</v>
      </c>
      <c r="I1075" s="44">
        <v>4.9388034857534516E-3</v>
      </c>
      <c r="J1075" s="76">
        <v>106880110.18000001</v>
      </c>
      <c r="K1075" s="77">
        <v>106880110.18000001</v>
      </c>
    </row>
    <row r="1076" spans="1:11" s="32" customFormat="1" x14ac:dyDescent="0.2">
      <c r="A1076" s="33" t="s">
        <v>2093</v>
      </c>
      <c r="B1076" s="34" t="s">
        <v>2122</v>
      </c>
      <c r="C1076" s="35" t="s">
        <v>2095</v>
      </c>
      <c r="D1076" s="35" t="s">
        <v>2123</v>
      </c>
      <c r="E1076" s="77">
        <v>54030340.43</v>
      </c>
      <c r="F1076" s="77">
        <v>0</v>
      </c>
      <c r="G1076" s="77">
        <v>54030340.43</v>
      </c>
      <c r="H1076" s="26">
        <v>0</v>
      </c>
      <c r="I1076" s="44">
        <v>2.4047782238323705E-2</v>
      </c>
      <c r="J1076" s="76">
        <v>520415445.30000001</v>
      </c>
      <c r="K1076" s="77">
        <v>520415445.30000001</v>
      </c>
    </row>
    <row r="1077" spans="1:11" s="32" customFormat="1" x14ac:dyDescent="0.2">
      <c r="A1077" s="33" t="s">
        <v>2093</v>
      </c>
      <c r="B1077" s="34" t="s">
        <v>2124</v>
      </c>
      <c r="C1077" s="35" t="s">
        <v>2095</v>
      </c>
      <c r="D1077" s="35" t="s">
        <v>2125</v>
      </c>
      <c r="E1077" s="77">
        <v>53068707.310000002</v>
      </c>
      <c r="F1077" s="77">
        <v>0</v>
      </c>
      <c r="G1077" s="77">
        <v>53068707.310000002</v>
      </c>
      <c r="H1077" s="26">
        <v>0</v>
      </c>
      <c r="I1077" s="44">
        <v>2.1118182708312935E-2</v>
      </c>
      <c r="J1077" s="76">
        <v>457016299.83999997</v>
      </c>
      <c r="K1077" s="77">
        <v>457016299.83999997</v>
      </c>
    </row>
    <row r="1078" spans="1:11" s="32" customFormat="1" x14ac:dyDescent="0.2">
      <c r="A1078" s="33" t="s">
        <v>2093</v>
      </c>
      <c r="B1078" s="34" t="s">
        <v>2126</v>
      </c>
      <c r="C1078" s="35" t="s">
        <v>2095</v>
      </c>
      <c r="D1078" s="35" t="s">
        <v>2127</v>
      </c>
      <c r="E1078" s="77">
        <v>189527172.09</v>
      </c>
      <c r="F1078" s="77">
        <v>0</v>
      </c>
      <c r="G1078" s="77">
        <v>189527172.09</v>
      </c>
      <c r="H1078" s="26">
        <v>0</v>
      </c>
      <c r="I1078" s="44">
        <v>5.3735435229609323E-2</v>
      </c>
      <c r="J1078" s="76">
        <v>1162882721.4100001</v>
      </c>
      <c r="K1078" s="77">
        <v>1162882721.4100001</v>
      </c>
    </row>
    <row r="1079" spans="1:11" s="32" customFormat="1" x14ac:dyDescent="0.2">
      <c r="A1079" s="33" t="s">
        <v>2093</v>
      </c>
      <c r="B1079" s="34" t="s">
        <v>2128</v>
      </c>
      <c r="C1079" s="35" t="s">
        <v>2095</v>
      </c>
      <c r="D1079" s="35" t="s">
        <v>2129</v>
      </c>
      <c r="E1079" s="77">
        <v>99813960.230000004</v>
      </c>
      <c r="F1079" s="77">
        <v>0</v>
      </c>
      <c r="G1079" s="77">
        <v>99813960.230000004</v>
      </c>
      <c r="H1079" s="26">
        <v>0</v>
      </c>
      <c r="I1079" s="44">
        <v>3.9263683540585528E-2</v>
      </c>
      <c r="J1079" s="76">
        <v>849701113.86000001</v>
      </c>
      <c r="K1079" s="77">
        <v>849701113.86000001</v>
      </c>
    </row>
    <row r="1080" spans="1:11" s="32" customFormat="1" x14ac:dyDescent="0.2">
      <c r="A1080" s="33" t="s">
        <v>2093</v>
      </c>
      <c r="B1080" s="34" t="s">
        <v>2130</v>
      </c>
      <c r="C1080" s="35" t="s">
        <v>2095</v>
      </c>
      <c r="D1080" s="35" t="s">
        <v>404</v>
      </c>
      <c r="E1080" s="77">
        <v>308444969.14999998</v>
      </c>
      <c r="F1080" s="77">
        <v>0</v>
      </c>
      <c r="G1080" s="77">
        <v>308444969.14999998</v>
      </c>
      <c r="H1080" s="26">
        <v>0</v>
      </c>
      <c r="I1080" s="44">
        <v>7.2488005483207676E-2</v>
      </c>
      <c r="J1080" s="76">
        <v>1568705058.8900001</v>
      </c>
      <c r="K1080" s="77">
        <v>1568705058.8900001</v>
      </c>
    </row>
    <row r="1081" spans="1:11" s="32" customFormat="1" x14ac:dyDescent="0.2">
      <c r="A1081" s="33" t="s">
        <v>2131</v>
      </c>
      <c r="B1081" s="34" t="s">
        <v>2132</v>
      </c>
      <c r="C1081" s="35" t="s">
        <v>2133</v>
      </c>
      <c r="D1081" s="35" t="s">
        <v>2134</v>
      </c>
      <c r="E1081" s="77">
        <v>700916064.77999997</v>
      </c>
      <c r="F1081" s="77">
        <v>0</v>
      </c>
      <c r="G1081" s="77">
        <v>700916064.77999997</v>
      </c>
      <c r="H1081" s="26">
        <v>566183320</v>
      </c>
      <c r="I1081" s="44">
        <v>0.14325711448888109</v>
      </c>
      <c r="J1081" s="76">
        <v>1417142240.3399999</v>
      </c>
      <c r="K1081" s="77">
        <v>1983325560.3399999</v>
      </c>
    </row>
    <row r="1082" spans="1:11" s="32" customFormat="1" x14ac:dyDescent="0.2">
      <c r="A1082" s="33" t="s">
        <v>2131</v>
      </c>
      <c r="B1082" s="34" t="s">
        <v>2135</v>
      </c>
      <c r="C1082" s="35" t="s">
        <v>2133</v>
      </c>
      <c r="D1082" s="35" t="s">
        <v>1459</v>
      </c>
      <c r="E1082" s="77">
        <v>43031430.57</v>
      </c>
      <c r="F1082" s="77">
        <v>0</v>
      </c>
      <c r="G1082" s="77">
        <v>43031430.57</v>
      </c>
      <c r="H1082" s="26">
        <v>0</v>
      </c>
      <c r="I1082" s="44">
        <v>1.6652795421028807E-2</v>
      </c>
      <c r="J1082" s="76">
        <v>164734434.97</v>
      </c>
      <c r="K1082" s="77">
        <v>164734434.97</v>
      </c>
    </row>
    <row r="1083" spans="1:11" s="32" customFormat="1" x14ac:dyDescent="0.2">
      <c r="A1083" s="33" t="s">
        <v>2131</v>
      </c>
      <c r="B1083" s="34" t="s">
        <v>2136</v>
      </c>
      <c r="C1083" s="35" t="s">
        <v>2133</v>
      </c>
      <c r="D1083" s="35" t="s">
        <v>2137</v>
      </c>
      <c r="E1083" s="77">
        <v>447893843.70999998</v>
      </c>
      <c r="F1083" s="77">
        <v>0</v>
      </c>
      <c r="G1083" s="77">
        <v>447893843.70999998</v>
      </c>
      <c r="H1083" s="26">
        <v>0</v>
      </c>
      <c r="I1083" s="44">
        <v>0.12238454013170383</v>
      </c>
      <c r="J1083" s="76">
        <v>1210664489.54</v>
      </c>
      <c r="K1083" s="77">
        <v>1210664489.54</v>
      </c>
    </row>
    <row r="1084" spans="1:11" s="32" customFormat="1" x14ac:dyDescent="0.2">
      <c r="A1084" s="33" t="s">
        <v>2131</v>
      </c>
      <c r="B1084" s="34" t="s">
        <v>2138</v>
      </c>
      <c r="C1084" s="35" t="s">
        <v>2133</v>
      </c>
      <c r="D1084" s="35" t="s">
        <v>2139</v>
      </c>
      <c r="E1084" s="77">
        <v>1055636343.38</v>
      </c>
      <c r="F1084" s="77">
        <v>0</v>
      </c>
      <c r="G1084" s="77">
        <v>1055636343.38</v>
      </c>
      <c r="H1084" s="26">
        <v>0</v>
      </c>
      <c r="I1084" s="44">
        <v>0.20613766116197235</v>
      </c>
      <c r="J1084" s="76">
        <v>2039175422.46</v>
      </c>
      <c r="K1084" s="77">
        <v>2039175422.46</v>
      </c>
    </row>
    <row r="1085" spans="1:11" s="32" customFormat="1" x14ac:dyDescent="0.2">
      <c r="A1085" s="33" t="s">
        <v>2131</v>
      </c>
      <c r="B1085" s="34" t="s">
        <v>2140</v>
      </c>
      <c r="C1085" s="35" t="s">
        <v>2133</v>
      </c>
      <c r="D1085" s="35" t="s">
        <v>2141</v>
      </c>
      <c r="E1085" s="77">
        <v>118468648.44</v>
      </c>
      <c r="F1085" s="77">
        <v>0</v>
      </c>
      <c r="G1085" s="77">
        <v>118468648.44</v>
      </c>
      <c r="H1085" s="26">
        <v>0</v>
      </c>
      <c r="I1085" s="44">
        <v>4.2686933286609136E-2</v>
      </c>
      <c r="J1085" s="76">
        <v>422271916.38999999</v>
      </c>
      <c r="K1085" s="77">
        <v>422271916.38999999</v>
      </c>
    </row>
    <row r="1086" spans="1:11" s="32" customFormat="1" x14ac:dyDescent="0.2">
      <c r="A1086" s="33" t="s">
        <v>2131</v>
      </c>
      <c r="B1086" s="34" t="s">
        <v>2142</v>
      </c>
      <c r="C1086" s="35" t="s">
        <v>2133</v>
      </c>
      <c r="D1086" s="35" t="s">
        <v>2143</v>
      </c>
      <c r="E1086" s="77">
        <v>135358264.19</v>
      </c>
      <c r="F1086" s="77">
        <v>0</v>
      </c>
      <c r="G1086" s="77">
        <v>135358264.19</v>
      </c>
      <c r="H1086" s="26">
        <v>0</v>
      </c>
      <c r="I1086" s="44">
        <v>5.6631185480456148E-2</v>
      </c>
      <c r="J1086" s="76">
        <v>560212631.33000004</v>
      </c>
      <c r="K1086" s="77">
        <v>560212631.33000004</v>
      </c>
    </row>
    <row r="1087" spans="1:11" s="32" customFormat="1" x14ac:dyDescent="0.2">
      <c r="A1087" s="33" t="s">
        <v>2131</v>
      </c>
      <c r="B1087" s="34" t="s">
        <v>2144</v>
      </c>
      <c r="C1087" s="35" t="s">
        <v>2133</v>
      </c>
      <c r="D1087" s="35" t="s">
        <v>2145</v>
      </c>
      <c r="E1087" s="77">
        <v>171997110.49000001</v>
      </c>
      <c r="F1087" s="77">
        <v>0</v>
      </c>
      <c r="G1087" s="77">
        <v>171997110.49000001</v>
      </c>
      <c r="H1087" s="26">
        <v>0</v>
      </c>
      <c r="I1087" s="44">
        <v>6.8593309679209194E-2</v>
      </c>
      <c r="J1087" s="76">
        <v>678545543.08000004</v>
      </c>
      <c r="K1087" s="77">
        <v>678545543.08000004</v>
      </c>
    </row>
    <row r="1088" spans="1:11" s="32" customFormat="1" x14ac:dyDescent="0.2">
      <c r="A1088" s="33" t="s">
        <v>2131</v>
      </c>
      <c r="B1088" s="34" t="s">
        <v>2146</v>
      </c>
      <c r="C1088" s="35" t="s">
        <v>2133</v>
      </c>
      <c r="D1088" s="35" t="s">
        <v>2147</v>
      </c>
      <c r="E1088" s="77">
        <v>159341062.75999999</v>
      </c>
      <c r="F1088" s="77">
        <v>0</v>
      </c>
      <c r="G1088" s="77">
        <v>159341062.75999999</v>
      </c>
      <c r="H1088" s="26">
        <v>0</v>
      </c>
      <c r="I1088" s="44">
        <v>4.2248893950676769E-2</v>
      </c>
      <c r="J1088" s="76">
        <v>417938700.20999998</v>
      </c>
      <c r="K1088" s="77">
        <v>417938700.20999998</v>
      </c>
    </row>
    <row r="1089" spans="1:11" s="32" customFormat="1" x14ac:dyDescent="0.2">
      <c r="A1089" s="33" t="s">
        <v>2131</v>
      </c>
      <c r="B1089" s="34" t="s">
        <v>2148</v>
      </c>
      <c r="C1089" s="35" t="s">
        <v>2133</v>
      </c>
      <c r="D1089" s="35" t="s">
        <v>195</v>
      </c>
      <c r="E1089" s="77">
        <v>40903514.409999996</v>
      </c>
      <c r="F1089" s="77">
        <v>0</v>
      </c>
      <c r="G1089" s="77">
        <v>40903514.409999996</v>
      </c>
      <c r="H1089" s="26">
        <v>0</v>
      </c>
      <c r="I1089" s="44">
        <v>1.7598230321082833E-2</v>
      </c>
      <c r="J1089" s="76">
        <v>174086959.88999999</v>
      </c>
      <c r="K1089" s="77">
        <v>174086959.88999999</v>
      </c>
    </row>
    <row r="1090" spans="1:11" s="32" customFormat="1" x14ac:dyDescent="0.2">
      <c r="A1090" s="33" t="s">
        <v>2131</v>
      </c>
      <c r="B1090" s="34" t="s">
        <v>2149</v>
      </c>
      <c r="C1090" s="35" t="s">
        <v>2133</v>
      </c>
      <c r="D1090" s="35" t="s">
        <v>1830</v>
      </c>
      <c r="E1090" s="77">
        <v>139701207.96000001</v>
      </c>
      <c r="F1090" s="77">
        <v>0</v>
      </c>
      <c r="G1090" s="77">
        <v>139701207.96000001</v>
      </c>
      <c r="H1090" s="26">
        <v>0</v>
      </c>
      <c r="I1090" s="44">
        <v>6.3690919444566119E-2</v>
      </c>
      <c r="J1090" s="76">
        <v>630049632.03999996</v>
      </c>
      <c r="K1090" s="77">
        <v>630049632.03999996</v>
      </c>
    </row>
    <row r="1091" spans="1:11" s="32" customFormat="1" x14ac:dyDescent="0.2">
      <c r="A1091" s="33" t="s">
        <v>2131</v>
      </c>
      <c r="B1091" s="34" t="s">
        <v>2150</v>
      </c>
      <c r="C1091" s="35" t="s">
        <v>2133</v>
      </c>
      <c r="D1091" s="35" t="s">
        <v>1628</v>
      </c>
      <c r="E1091" s="77">
        <v>59112854.829999998</v>
      </c>
      <c r="F1091" s="77">
        <v>0</v>
      </c>
      <c r="G1091" s="77">
        <v>59112854.829999998</v>
      </c>
      <c r="H1091" s="26">
        <v>0</v>
      </c>
      <c r="I1091" s="44">
        <v>2.5764013608422037E-2</v>
      </c>
      <c r="J1091" s="76">
        <v>254865331.44</v>
      </c>
      <c r="K1091" s="77">
        <v>254865331.44</v>
      </c>
    </row>
    <row r="1092" spans="1:11" s="32" customFormat="1" x14ac:dyDescent="0.2">
      <c r="A1092" s="33" t="s">
        <v>2131</v>
      </c>
      <c r="B1092" s="34" t="s">
        <v>2151</v>
      </c>
      <c r="C1092" s="35" t="s">
        <v>2133</v>
      </c>
      <c r="D1092" s="35" t="s">
        <v>2152</v>
      </c>
      <c r="E1092" s="77">
        <v>562808683.67999995</v>
      </c>
      <c r="F1092" s="77">
        <v>0</v>
      </c>
      <c r="G1092" s="77">
        <v>562808683.67999995</v>
      </c>
      <c r="H1092" s="26">
        <v>0</v>
      </c>
      <c r="I1092" s="44">
        <v>0.11994612116168032</v>
      </c>
      <c r="J1092" s="76">
        <v>1186542919.49</v>
      </c>
      <c r="K1092" s="77">
        <v>1186542919.49</v>
      </c>
    </row>
    <row r="1093" spans="1:11" s="32" customFormat="1" x14ac:dyDescent="0.2">
      <c r="A1093" s="33" t="s">
        <v>2131</v>
      </c>
      <c r="B1093" s="34" t="s">
        <v>2153</v>
      </c>
      <c r="C1093" s="35" t="s">
        <v>2133</v>
      </c>
      <c r="D1093" s="35" t="s">
        <v>2154</v>
      </c>
      <c r="E1093" s="77">
        <v>272983711.10000002</v>
      </c>
      <c r="F1093" s="77">
        <v>0</v>
      </c>
      <c r="G1093" s="77">
        <v>272983711.10000002</v>
      </c>
      <c r="H1093" s="26">
        <v>0</v>
      </c>
      <c r="I1093" s="44">
        <v>7.4408281863711359E-2</v>
      </c>
      <c r="J1093" s="76">
        <v>736068987.82000005</v>
      </c>
      <c r="K1093" s="77">
        <v>736068987.82000005</v>
      </c>
    </row>
    <row r="1094" spans="1:11" s="32" customFormat="1" x14ac:dyDescent="0.2">
      <c r="A1094" s="33" t="s">
        <v>2155</v>
      </c>
      <c r="B1094" s="34" t="s">
        <v>2156</v>
      </c>
      <c r="C1094" s="35" t="s">
        <v>2157</v>
      </c>
      <c r="D1094" s="35" t="s">
        <v>1820</v>
      </c>
      <c r="E1094" s="77">
        <v>0</v>
      </c>
      <c r="F1094" s="77">
        <v>0</v>
      </c>
      <c r="G1094" s="77">
        <v>0</v>
      </c>
      <c r="H1094" s="26">
        <v>1138551257</v>
      </c>
      <c r="I1094" s="44">
        <v>0.92543275632490019</v>
      </c>
      <c r="J1094" s="76">
        <v>3226286279.25</v>
      </c>
      <c r="K1094" s="77">
        <v>4364837536.25</v>
      </c>
    </row>
    <row r="1095" spans="1:11" s="32" customFormat="1" x14ac:dyDescent="0.2">
      <c r="A1095" s="33" t="s">
        <v>2155</v>
      </c>
      <c r="B1095" s="34" t="s">
        <v>2159</v>
      </c>
      <c r="C1095" s="35" t="s">
        <v>2157</v>
      </c>
      <c r="D1095" s="35" t="s">
        <v>1528</v>
      </c>
      <c r="E1095" s="77">
        <v>48928879.549999997</v>
      </c>
      <c r="F1095" s="77">
        <v>0</v>
      </c>
      <c r="G1095" s="77">
        <v>48928879.549999997</v>
      </c>
      <c r="H1095" s="26">
        <v>0</v>
      </c>
      <c r="I1095" s="44">
        <v>7.456724367509987E-2</v>
      </c>
      <c r="J1095" s="76">
        <v>259959757.75</v>
      </c>
      <c r="K1095" s="77">
        <v>259959757.75</v>
      </c>
    </row>
    <row r="1096" spans="1:11" s="32" customFormat="1" x14ac:dyDescent="0.2">
      <c r="A1096" s="33" t="s">
        <v>2160</v>
      </c>
      <c r="B1096" s="34" t="s">
        <v>2161</v>
      </c>
      <c r="C1096" s="35" t="s">
        <v>2162</v>
      </c>
      <c r="D1096" s="35" t="s">
        <v>2163</v>
      </c>
      <c r="E1096" s="77">
        <v>0</v>
      </c>
      <c r="F1096" s="77">
        <v>0</v>
      </c>
      <c r="G1096" s="77">
        <v>0</v>
      </c>
      <c r="H1096" s="26">
        <v>2040923593</v>
      </c>
      <c r="I1096" s="44">
        <v>0.23856960408684555</v>
      </c>
      <c r="J1096" s="76">
        <v>645233180.95000005</v>
      </c>
      <c r="K1096" s="77">
        <v>2686156773.9499998</v>
      </c>
    </row>
    <row r="1097" spans="1:11" s="32" customFormat="1" x14ac:dyDescent="0.2">
      <c r="A1097" s="33" t="s">
        <v>2164</v>
      </c>
      <c r="B1097" s="34" t="s">
        <v>2165</v>
      </c>
      <c r="C1097" s="35" t="s">
        <v>2166</v>
      </c>
      <c r="D1097" s="35" t="s">
        <v>2167</v>
      </c>
      <c r="E1097" s="77">
        <v>0</v>
      </c>
      <c r="F1097" s="77">
        <v>0</v>
      </c>
      <c r="G1097" s="77">
        <v>0</v>
      </c>
      <c r="H1097" s="26">
        <v>993428281</v>
      </c>
      <c r="I1097" s="44">
        <v>0.19246457394129063</v>
      </c>
      <c r="J1097" s="76">
        <v>644745052.94000006</v>
      </c>
      <c r="K1097" s="77">
        <v>1638173333.9400001</v>
      </c>
    </row>
    <row r="1098" spans="1:11" s="32" customFormat="1" x14ac:dyDescent="0.2">
      <c r="A1098" s="33" t="s">
        <v>2168</v>
      </c>
      <c r="B1098" s="34" t="s">
        <v>2169</v>
      </c>
      <c r="C1098" s="35" t="s">
        <v>2170</v>
      </c>
      <c r="D1098" s="35" t="s">
        <v>2171</v>
      </c>
      <c r="E1098" s="77">
        <v>0</v>
      </c>
      <c r="F1098" s="77">
        <v>0</v>
      </c>
      <c r="G1098" s="77">
        <v>0</v>
      </c>
      <c r="H1098" s="26">
        <v>1041905705</v>
      </c>
      <c r="I1098" s="44">
        <v>0.14822759881839923</v>
      </c>
      <c r="J1098" s="76">
        <v>236242606.08000001</v>
      </c>
      <c r="K1098" s="77">
        <v>1278148311.0799999</v>
      </c>
    </row>
    <row r="1099" spans="1:11" s="32" customFormat="1" x14ac:dyDescent="0.2">
      <c r="A1099" s="33" t="s">
        <v>2160</v>
      </c>
      <c r="B1099" s="34" t="s">
        <v>2172</v>
      </c>
      <c r="C1099" s="35" t="s">
        <v>2162</v>
      </c>
      <c r="D1099" s="35" t="s">
        <v>2173</v>
      </c>
      <c r="E1099" s="77">
        <v>1209801542.8599999</v>
      </c>
      <c r="F1099" s="77">
        <v>0</v>
      </c>
      <c r="G1099" s="77">
        <v>1209801542.8599999</v>
      </c>
      <c r="H1099" s="26">
        <v>0</v>
      </c>
      <c r="I1099" s="44">
        <v>0.64992762877820343</v>
      </c>
      <c r="J1099" s="76">
        <v>1757788352.4000001</v>
      </c>
      <c r="K1099" s="77">
        <v>1757788352.4000001</v>
      </c>
    </row>
    <row r="1100" spans="1:11" s="32" customFormat="1" x14ac:dyDescent="0.2">
      <c r="A1100" s="33" t="s">
        <v>2160</v>
      </c>
      <c r="B1100" s="34" t="s">
        <v>2174</v>
      </c>
      <c r="C1100" s="35" t="s">
        <v>2162</v>
      </c>
      <c r="D1100" s="35" t="s">
        <v>2175</v>
      </c>
      <c r="E1100" s="77">
        <v>60134132.729999997</v>
      </c>
      <c r="F1100" s="77">
        <v>0</v>
      </c>
      <c r="G1100" s="77">
        <v>60134132.729999997</v>
      </c>
      <c r="H1100" s="26">
        <v>0</v>
      </c>
      <c r="I1100" s="44">
        <v>0.11150276713495103</v>
      </c>
      <c r="J1100" s="76">
        <v>301569369.64999998</v>
      </c>
      <c r="K1100" s="77">
        <v>301569369.64999998</v>
      </c>
    </row>
    <row r="1101" spans="1:11" s="32" customFormat="1" x14ac:dyDescent="0.2">
      <c r="A1101" s="33" t="s">
        <v>2164</v>
      </c>
      <c r="B1101" s="34" t="s">
        <v>2176</v>
      </c>
      <c r="C1101" s="35" t="s">
        <v>2166</v>
      </c>
      <c r="D1101" s="35" t="s">
        <v>2177</v>
      </c>
      <c r="E1101" s="77">
        <v>281300940.55000001</v>
      </c>
      <c r="F1101" s="77">
        <v>0</v>
      </c>
      <c r="G1101" s="77">
        <v>281300940.55000001</v>
      </c>
      <c r="H1101" s="26">
        <v>0</v>
      </c>
      <c r="I1101" s="44">
        <v>0.65332629497614381</v>
      </c>
      <c r="J1101" s="76">
        <v>2188604832.6500001</v>
      </c>
      <c r="K1101" s="77">
        <v>2188604832.6500001</v>
      </c>
    </row>
    <row r="1102" spans="1:11" s="32" customFormat="1" x14ac:dyDescent="0.2">
      <c r="A1102" s="41" t="s">
        <v>2164</v>
      </c>
      <c r="B1102" s="8" t="s">
        <v>2217</v>
      </c>
      <c r="C1102" s="8" t="s">
        <v>2166</v>
      </c>
      <c r="D1102" s="8" t="s">
        <v>2218</v>
      </c>
      <c r="E1102" s="77">
        <v>125988708.8</v>
      </c>
      <c r="F1102" s="77">
        <v>0</v>
      </c>
      <c r="G1102" s="77">
        <v>125988708.8</v>
      </c>
      <c r="H1102" s="26">
        <v>0</v>
      </c>
      <c r="I1102" s="44">
        <v>0.15420913108256556</v>
      </c>
      <c r="J1102" s="76">
        <v>516591559.41000003</v>
      </c>
      <c r="K1102" s="77">
        <v>516591559.41000003</v>
      </c>
    </row>
    <row r="1103" spans="1:11" s="32" customFormat="1" x14ac:dyDescent="0.2">
      <c r="A1103" s="33" t="s">
        <v>2178</v>
      </c>
      <c r="B1103" s="34" t="s">
        <v>2179</v>
      </c>
      <c r="C1103" s="35" t="s">
        <v>2180</v>
      </c>
      <c r="D1103" s="35" t="s">
        <v>2181</v>
      </c>
      <c r="E1103" s="77">
        <v>677719246.59000003</v>
      </c>
      <c r="F1103" s="77">
        <v>0</v>
      </c>
      <c r="G1103" s="77">
        <v>677719246.59000003</v>
      </c>
      <c r="H1103" s="26">
        <v>436946702</v>
      </c>
      <c r="I1103" s="44">
        <v>0.66689776298761327</v>
      </c>
      <c r="J1103" s="76">
        <v>3626333989.0700002</v>
      </c>
      <c r="K1103" s="77">
        <v>4063280691.0700002</v>
      </c>
    </row>
    <row r="1104" spans="1:11" s="32" customFormat="1" x14ac:dyDescent="0.2">
      <c r="A1104" s="33" t="s">
        <v>2178</v>
      </c>
      <c r="B1104" s="34" t="s">
        <v>2182</v>
      </c>
      <c r="C1104" s="35" t="s">
        <v>2180</v>
      </c>
      <c r="D1104" s="35" t="s">
        <v>330</v>
      </c>
      <c r="E1104" s="77">
        <v>69507539.859999999</v>
      </c>
      <c r="F1104" s="77">
        <v>0</v>
      </c>
      <c r="G1104" s="77">
        <v>69507539.859999999</v>
      </c>
      <c r="H1104" s="26">
        <v>0</v>
      </c>
      <c r="I1104" s="44">
        <v>0.10752141492574105</v>
      </c>
      <c r="J1104" s="76">
        <v>584660173.01999998</v>
      </c>
      <c r="K1104" s="77">
        <v>584660173.01999998</v>
      </c>
    </row>
    <row r="1105" spans="1:11" s="32" customFormat="1" x14ac:dyDescent="0.2">
      <c r="A1105" s="33" t="s">
        <v>2178</v>
      </c>
      <c r="B1105" s="34" t="s">
        <v>2183</v>
      </c>
      <c r="C1105" s="35" t="s">
        <v>2180</v>
      </c>
      <c r="D1105" s="35" t="s">
        <v>2184</v>
      </c>
      <c r="E1105" s="77">
        <v>101129320.72</v>
      </c>
      <c r="F1105" s="77">
        <v>0</v>
      </c>
      <c r="G1105" s="77">
        <v>101129320.72</v>
      </c>
      <c r="H1105" s="26">
        <v>0</v>
      </c>
      <c r="I1105" s="44">
        <v>0.16709804646576693</v>
      </c>
      <c r="J1105" s="76">
        <v>908615021.73000002</v>
      </c>
      <c r="K1105" s="77">
        <v>908615021.73000002</v>
      </c>
    </row>
    <row r="1106" spans="1:11" s="32" customFormat="1" x14ac:dyDescent="0.2">
      <c r="A1106" s="33" t="s">
        <v>2178</v>
      </c>
      <c r="B1106" s="34" t="s">
        <v>2185</v>
      </c>
      <c r="C1106" s="35" t="s">
        <v>2180</v>
      </c>
      <c r="D1106" s="35" t="s">
        <v>513</v>
      </c>
      <c r="E1106" s="77">
        <v>44976961.090000004</v>
      </c>
      <c r="F1106" s="77">
        <v>0</v>
      </c>
      <c r="G1106" s="77">
        <v>44976961.090000004</v>
      </c>
      <c r="H1106" s="26">
        <v>0</v>
      </c>
      <c r="I1106" s="44">
        <v>5.848277562087878E-2</v>
      </c>
      <c r="J1106" s="76">
        <v>318006880.18000001</v>
      </c>
      <c r="K1106" s="77">
        <v>318006880.18000001</v>
      </c>
    </row>
    <row r="1107" spans="1:11" s="32" customFormat="1" x14ac:dyDescent="0.2">
      <c r="A1107" s="33" t="s">
        <v>2168</v>
      </c>
      <c r="B1107" s="34" t="s">
        <v>2186</v>
      </c>
      <c r="C1107" s="35" t="s">
        <v>2170</v>
      </c>
      <c r="D1107" s="35" t="s">
        <v>2187</v>
      </c>
      <c r="E1107" s="77">
        <v>227389003.96000001</v>
      </c>
      <c r="F1107" s="77">
        <v>0</v>
      </c>
      <c r="G1107" s="77">
        <v>227389003.96000001</v>
      </c>
      <c r="H1107" s="26">
        <v>0</v>
      </c>
      <c r="I1107" s="44">
        <v>0.72471514981009988</v>
      </c>
      <c r="J1107" s="76">
        <v>1155038582.7</v>
      </c>
      <c r="K1107" s="77">
        <v>1155038582.7</v>
      </c>
    </row>
    <row r="1108" spans="1:11" s="32" customFormat="1" x14ac:dyDescent="0.2">
      <c r="A1108" s="33" t="s">
        <v>2168</v>
      </c>
      <c r="B1108" s="34" t="s">
        <v>2188</v>
      </c>
      <c r="C1108" s="35" t="s">
        <v>2170</v>
      </c>
      <c r="D1108" s="35" t="s">
        <v>2189</v>
      </c>
      <c r="E1108" s="77">
        <v>29494831.879999999</v>
      </c>
      <c r="F1108" s="77">
        <v>0</v>
      </c>
      <c r="G1108" s="77">
        <v>29494831.879999999</v>
      </c>
      <c r="H1108" s="26">
        <v>0</v>
      </c>
      <c r="I1108" s="44">
        <v>7.6382050921367281E-2</v>
      </c>
      <c r="J1108" s="76">
        <v>121736403.42</v>
      </c>
      <c r="K1108" s="77">
        <v>121736403.42</v>
      </c>
    </row>
    <row r="1109" spans="1:11" s="32" customFormat="1" x14ac:dyDescent="0.2">
      <c r="A1109" s="33" t="s">
        <v>2168</v>
      </c>
      <c r="B1109" s="34" t="s">
        <v>2190</v>
      </c>
      <c r="C1109" s="35" t="s">
        <v>2170</v>
      </c>
      <c r="D1109" s="35" t="s">
        <v>2191</v>
      </c>
      <c r="E1109" s="77">
        <v>30480325.399999999</v>
      </c>
      <c r="F1109" s="77">
        <v>0</v>
      </c>
      <c r="G1109" s="77">
        <v>30480325.399999999</v>
      </c>
      <c r="H1109" s="26">
        <v>0</v>
      </c>
      <c r="I1109" s="44">
        <v>5.0675200450133635E-2</v>
      </c>
      <c r="J1109" s="76">
        <v>80765265.799999997</v>
      </c>
      <c r="K1109" s="77">
        <v>80765265.799999997</v>
      </c>
    </row>
    <row r="1110" spans="1:11" s="32" customFormat="1" x14ac:dyDescent="0.2">
      <c r="A1110" s="33" t="s">
        <v>2192</v>
      </c>
      <c r="B1110" s="34" t="s">
        <v>2193</v>
      </c>
      <c r="C1110" s="35" t="s">
        <v>2194</v>
      </c>
      <c r="D1110" s="35" t="s">
        <v>2195</v>
      </c>
      <c r="E1110" s="77">
        <v>202717136.03999999</v>
      </c>
      <c r="F1110" s="77">
        <v>0</v>
      </c>
      <c r="G1110" s="77">
        <v>202717136.03999999</v>
      </c>
      <c r="H1110" s="26">
        <v>647404170</v>
      </c>
      <c r="I1110" s="44">
        <v>0.27499398247129286</v>
      </c>
      <c r="J1110" s="76">
        <v>732826504.10000002</v>
      </c>
      <c r="K1110" s="77">
        <v>1380230674.0999999</v>
      </c>
    </row>
    <row r="1111" spans="1:11" s="32" customFormat="1" x14ac:dyDescent="0.2">
      <c r="A1111" s="33" t="s">
        <v>2192</v>
      </c>
      <c r="B1111" s="34" t="s">
        <v>2196</v>
      </c>
      <c r="C1111" s="35" t="s">
        <v>2194</v>
      </c>
      <c r="D1111" s="35" t="s">
        <v>2197</v>
      </c>
      <c r="E1111" s="77">
        <v>92500499.969999999</v>
      </c>
      <c r="F1111" s="77">
        <v>0</v>
      </c>
      <c r="G1111" s="77">
        <v>92500499.969999999</v>
      </c>
      <c r="H1111" s="26">
        <v>0</v>
      </c>
      <c r="I1111" s="44">
        <v>0.11414897985189799</v>
      </c>
      <c r="J1111" s="76">
        <v>304193557.62</v>
      </c>
      <c r="K1111" s="77">
        <v>304193557.62</v>
      </c>
    </row>
    <row r="1112" spans="1:11" s="32" customFormat="1" x14ac:dyDescent="0.2">
      <c r="A1112" s="33" t="s">
        <v>2192</v>
      </c>
      <c r="B1112" s="34" t="s">
        <v>2198</v>
      </c>
      <c r="C1112" s="35" t="s">
        <v>2194</v>
      </c>
      <c r="D1112" s="35" t="s">
        <v>2199</v>
      </c>
      <c r="E1112" s="77">
        <v>32740969.780000001</v>
      </c>
      <c r="F1112" s="77">
        <v>0</v>
      </c>
      <c r="G1112" s="77">
        <v>32740969.780000001</v>
      </c>
      <c r="H1112" s="26">
        <v>0</v>
      </c>
      <c r="I1112" s="44">
        <v>3.9843119486881788E-2</v>
      </c>
      <c r="J1112" s="76">
        <v>106177210.51000001</v>
      </c>
      <c r="K1112" s="77">
        <v>106177210.51000001</v>
      </c>
    </row>
    <row r="1113" spans="1:11" s="32" customFormat="1" x14ac:dyDescent="0.2">
      <c r="A1113" s="33" t="s">
        <v>2192</v>
      </c>
      <c r="B1113" s="34" t="s">
        <v>2200</v>
      </c>
      <c r="C1113" s="35" t="s">
        <v>2194</v>
      </c>
      <c r="D1113" s="35" t="s">
        <v>2201</v>
      </c>
      <c r="E1113" s="77">
        <v>363013057.16000003</v>
      </c>
      <c r="F1113" s="77">
        <v>0</v>
      </c>
      <c r="G1113" s="77">
        <v>363013057.16000003</v>
      </c>
      <c r="H1113" s="26">
        <v>0</v>
      </c>
      <c r="I1113" s="44">
        <v>0.57101391818992742</v>
      </c>
      <c r="J1113" s="76">
        <v>1521684691.78</v>
      </c>
      <c r="K1113" s="77">
        <v>1521684691.78</v>
      </c>
    </row>
    <row r="1114" spans="1:11" s="32" customFormat="1" x14ac:dyDescent="0.2">
      <c r="A1114" s="93" t="s">
        <v>2206</v>
      </c>
      <c r="B1114" s="93"/>
      <c r="C1114" s="93"/>
      <c r="D1114" s="93"/>
      <c r="E1114" s="80">
        <f>SUM(E8:E1113)</f>
        <v>445177593239.4104</v>
      </c>
      <c r="F1114" s="80">
        <f>SUM(F8:F1113)</f>
        <v>453542630318.72015</v>
      </c>
      <c r="G1114" s="80">
        <f>SUM(G8:G1113)</f>
        <v>898720223558.1283</v>
      </c>
      <c r="H1114" s="80">
        <f>SUM(H8:H1113)</f>
        <v>53971310561</v>
      </c>
      <c r="I1114" s="42"/>
      <c r="J1114" s="80">
        <f>SUM(J8:J1113)</f>
        <v>2105347869100.0098</v>
      </c>
      <c r="K1114" s="80">
        <f>SUM(K8:K1113)</f>
        <v>2159319179661.01</v>
      </c>
    </row>
    <row r="1115" spans="1:11" x14ac:dyDescent="0.2">
      <c r="A1115" s="28" t="s">
        <v>2203</v>
      </c>
      <c r="E1115" s="43"/>
      <c r="F1115" s="43"/>
      <c r="G1115" s="43"/>
      <c r="H1115" s="43"/>
      <c r="I1115" s="43"/>
      <c r="J1115" s="43"/>
      <c r="K1115" s="43"/>
    </row>
  </sheetData>
  <autoFilter ref="A7:K1115" xr:uid="{E7D204B0-A5B7-40EE-ABDB-65F04A0A5E1E}"/>
  <mergeCells count="13">
    <mergeCell ref="A1114:D1114"/>
    <mergeCell ref="F6:F7"/>
    <mergeCell ref="G6:G7"/>
    <mergeCell ref="E5:G5"/>
    <mergeCell ref="H5:K5"/>
    <mergeCell ref="A6:A7"/>
    <mergeCell ref="B6:B7"/>
    <mergeCell ref="C6:C7"/>
    <mergeCell ref="D6:D7"/>
    <mergeCell ref="E6:E7"/>
    <mergeCell ref="K6:K7"/>
    <mergeCell ref="H6:H7"/>
    <mergeCell ref="I6:I7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D38" sqref="D38"/>
    </sheetView>
  </sheetViews>
  <sheetFormatPr baseColWidth="10" defaultColWidth="11.42578125" defaultRowHeight="12.75" x14ac:dyDescent="0.2"/>
  <cols>
    <col min="1" max="1" width="26.7109375" style="13" customWidth="1"/>
    <col min="2" max="2" width="36" style="13" customWidth="1"/>
    <col min="3" max="3" width="27.42578125" style="13" customWidth="1"/>
    <col min="4" max="4" width="30" style="13" bestFit="1" customWidth="1"/>
    <col min="5" max="5" width="27.85546875" style="13" bestFit="1" customWidth="1"/>
    <col min="6" max="16384" width="11.42578125" style="13"/>
  </cols>
  <sheetData>
    <row r="1" spans="1:5" x14ac:dyDescent="0.2">
      <c r="B1" s="2" t="s">
        <v>2228</v>
      </c>
      <c r="C1" s="2"/>
      <c r="D1" s="2"/>
    </row>
    <row r="2" spans="1:5" x14ac:dyDescent="0.2">
      <c r="B2" s="2" t="s">
        <v>2238</v>
      </c>
      <c r="C2" s="14"/>
      <c r="D2" s="14"/>
    </row>
    <row r="3" spans="1:5" x14ac:dyDescent="0.2">
      <c r="B3" s="2" t="s">
        <v>0</v>
      </c>
      <c r="C3" s="14"/>
      <c r="D3" s="14"/>
    </row>
    <row r="5" spans="1:5" ht="75" customHeight="1" x14ac:dyDescent="0.2">
      <c r="A5" s="15" t="s">
        <v>2214</v>
      </c>
      <c r="B5" s="15" t="s">
        <v>2</v>
      </c>
      <c r="C5" s="16" t="s">
        <v>2215</v>
      </c>
      <c r="D5" s="16" t="s">
        <v>7</v>
      </c>
      <c r="E5" s="16" t="s">
        <v>2240</v>
      </c>
    </row>
    <row r="6" spans="1:5" x14ac:dyDescent="0.2">
      <c r="A6" s="17" t="s">
        <v>8</v>
      </c>
      <c r="B6" s="18" t="s">
        <v>10</v>
      </c>
      <c r="C6" s="77">
        <v>6701339343</v>
      </c>
      <c r="D6" s="77">
        <v>373765727638.00012</v>
      </c>
      <c r="E6" s="78">
        <v>380467066981.00012</v>
      </c>
    </row>
    <row r="7" spans="1:5" x14ac:dyDescent="0.2">
      <c r="A7" s="17" t="s">
        <v>264</v>
      </c>
      <c r="B7" s="18" t="s">
        <v>266</v>
      </c>
      <c r="C7" s="77">
        <v>1816369514</v>
      </c>
      <c r="D7" s="77">
        <v>89130059864.01001</v>
      </c>
      <c r="E7" s="78">
        <v>90946429378.01001</v>
      </c>
    </row>
    <row r="8" spans="1:5" x14ac:dyDescent="0.2">
      <c r="A8" s="17" t="s">
        <v>313</v>
      </c>
      <c r="B8" s="18" t="s">
        <v>315</v>
      </c>
      <c r="C8" s="77">
        <v>1874923828</v>
      </c>
      <c r="D8" s="77">
        <v>63474537059.989998</v>
      </c>
      <c r="E8" s="78">
        <v>65349460887.989998</v>
      </c>
    </row>
    <row r="9" spans="1:5" x14ac:dyDescent="0.2">
      <c r="A9" s="17" t="s">
        <v>407</v>
      </c>
      <c r="B9" s="18" t="s">
        <v>409</v>
      </c>
      <c r="C9" s="77">
        <v>2509286804</v>
      </c>
      <c r="D9" s="77">
        <v>94027774116.940018</v>
      </c>
      <c r="E9" s="78">
        <v>96537060920.940018</v>
      </c>
    </row>
    <row r="10" spans="1:5" x14ac:dyDescent="0.2">
      <c r="A10" s="17" t="s">
        <v>652</v>
      </c>
      <c r="B10" s="18" t="s">
        <v>67</v>
      </c>
      <c r="C10" s="77">
        <v>960565352</v>
      </c>
      <c r="D10" s="77">
        <v>74385514386</v>
      </c>
      <c r="E10" s="78">
        <v>75346079738</v>
      </c>
    </row>
    <row r="11" spans="1:5" x14ac:dyDescent="0.2">
      <c r="A11" s="17" t="s">
        <v>707</v>
      </c>
      <c r="B11" s="18" t="s">
        <v>709</v>
      </c>
      <c r="C11" s="77">
        <v>882416635</v>
      </c>
      <c r="D11" s="77">
        <v>17732984036.010002</v>
      </c>
      <c r="E11" s="78">
        <v>18615400671.010002</v>
      </c>
    </row>
    <row r="12" spans="1:5" x14ac:dyDescent="0.2">
      <c r="A12" s="17" t="s">
        <v>741</v>
      </c>
      <c r="B12" s="18" t="s">
        <v>743</v>
      </c>
      <c r="C12" s="77">
        <v>1445749171</v>
      </c>
      <c r="D12" s="77">
        <v>57754612717.009995</v>
      </c>
      <c r="E12" s="78">
        <v>59200361888.009995</v>
      </c>
    </row>
    <row r="13" spans="1:5" x14ac:dyDescent="0.2">
      <c r="A13" s="17" t="s">
        <v>823</v>
      </c>
      <c r="B13" s="18" t="s">
        <v>825</v>
      </c>
      <c r="C13" s="77">
        <v>896629278</v>
      </c>
      <c r="D13" s="77">
        <v>28859103733.98</v>
      </c>
      <c r="E13" s="78">
        <v>29755733011.98</v>
      </c>
    </row>
    <row r="14" spans="1:5" x14ac:dyDescent="0.2">
      <c r="A14" s="17" t="s">
        <v>875</v>
      </c>
      <c r="B14" s="18" t="s">
        <v>877</v>
      </c>
      <c r="C14" s="77">
        <v>1385413173</v>
      </c>
      <c r="D14" s="77">
        <v>54836152912.980003</v>
      </c>
      <c r="E14" s="78">
        <v>56221566085.980003</v>
      </c>
    </row>
    <row r="15" spans="1:5" x14ac:dyDescent="0.2">
      <c r="A15" s="17" t="s">
        <v>935</v>
      </c>
      <c r="B15" s="18" t="s">
        <v>937</v>
      </c>
      <c r="C15" s="77">
        <v>8360882788</v>
      </c>
      <c r="D15" s="77">
        <v>285624388568.98999</v>
      </c>
      <c r="E15" s="78">
        <v>293985271356.98999</v>
      </c>
    </row>
    <row r="16" spans="1:5" x14ac:dyDescent="0.2">
      <c r="A16" s="17" t="s">
        <v>1163</v>
      </c>
      <c r="B16" s="18" t="s">
        <v>1165</v>
      </c>
      <c r="C16" s="77">
        <v>930530267</v>
      </c>
      <c r="D16" s="77">
        <v>16778216113.999998</v>
      </c>
      <c r="E16" s="78">
        <v>17708746381</v>
      </c>
    </row>
    <row r="17" spans="1:5" x14ac:dyDescent="0.2">
      <c r="A17" s="17" t="s">
        <v>1224</v>
      </c>
      <c r="B17" s="18" t="s">
        <v>1226</v>
      </c>
      <c r="C17" s="77">
        <v>878882288</v>
      </c>
      <c r="D17" s="77">
        <v>57957308879.990021</v>
      </c>
      <c r="E17" s="78">
        <v>58836191167.990021</v>
      </c>
    </row>
    <row r="18" spans="1:5" x14ac:dyDescent="0.2">
      <c r="A18" s="17" t="s">
        <v>1297</v>
      </c>
      <c r="B18" s="18" t="s">
        <v>1299</v>
      </c>
      <c r="C18" s="77">
        <v>776999145</v>
      </c>
      <c r="D18" s="77">
        <v>12782306576</v>
      </c>
      <c r="E18" s="78">
        <v>13559305721</v>
      </c>
    </row>
    <row r="19" spans="1:5" x14ac:dyDescent="0.2">
      <c r="A19" s="17" t="s">
        <v>1326</v>
      </c>
      <c r="B19" s="18" t="s">
        <v>1328</v>
      </c>
      <c r="C19" s="77">
        <v>1155416290</v>
      </c>
      <c r="D19" s="77">
        <v>35070343180.020004</v>
      </c>
      <c r="E19" s="78">
        <v>36225759470.020004</v>
      </c>
    </row>
    <row r="20" spans="1:5" x14ac:dyDescent="0.2">
      <c r="A20" s="17" t="s">
        <v>1386</v>
      </c>
      <c r="B20" s="18" t="s">
        <v>1388</v>
      </c>
      <c r="C20" s="77">
        <v>1577302621</v>
      </c>
      <c r="D20" s="77">
        <v>63754873080.000015</v>
      </c>
      <c r="E20" s="78">
        <v>65332175701.000015</v>
      </c>
    </row>
    <row r="21" spans="1:5" x14ac:dyDescent="0.2">
      <c r="A21" s="17" t="s">
        <v>1442</v>
      </c>
      <c r="B21" s="18" t="s">
        <v>159</v>
      </c>
      <c r="C21" s="77">
        <v>1388297767</v>
      </c>
      <c r="D21" s="77">
        <v>58028625737.029968</v>
      </c>
      <c r="E21" s="78">
        <v>59416923504.029968</v>
      </c>
    </row>
    <row r="22" spans="1:5" x14ac:dyDescent="0.2">
      <c r="A22" s="19" t="s">
        <v>1562</v>
      </c>
      <c r="B22" s="20" t="s">
        <v>1564</v>
      </c>
      <c r="C22" s="77">
        <v>2149683558</v>
      </c>
      <c r="D22" s="77">
        <v>39285282339.019997</v>
      </c>
      <c r="E22" s="78">
        <v>41434965897.019997</v>
      </c>
    </row>
    <row r="23" spans="1:5" x14ac:dyDescent="0.2">
      <c r="A23" s="19" t="s">
        <v>1642</v>
      </c>
      <c r="B23" s="20" t="s">
        <v>1644</v>
      </c>
      <c r="C23" s="77">
        <v>662544041</v>
      </c>
      <c r="D23" s="77">
        <v>45622994438.990005</v>
      </c>
      <c r="E23" s="78">
        <v>46285538479.990005</v>
      </c>
    </row>
    <row r="24" spans="1:5" x14ac:dyDescent="0.2">
      <c r="A24" s="19" t="s">
        <v>1665</v>
      </c>
      <c r="B24" s="20" t="s">
        <v>692</v>
      </c>
      <c r="C24" s="77">
        <v>901090291</v>
      </c>
      <c r="D24" s="77">
        <v>79034830215.009995</v>
      </c>
      <c r="E24" s="78">
        <v>79935920506.009995</v>
      </c>
    </row>
    <row r="25" spans="1:5" x14ac:dyDescent="0.2">
      <c r="A25" s="19" t="s">
        <v>1693</v>
      </c>
      <c r="B25" s="20" t="s">
        <v>1695</v>
      </c>
      <c r="C25" s="77">
        <v>2131691445</v>
      </c>
      <c r="D25" s="77">
        <v>124611449572.02005</v>
      </c>
      <c r="E25" s="78">
        <v>126743141017.02005</v>
      </c>
    </row>
    <row r="26" spans="1:5" x14ac:dyDescent="0.2">
      <c r="A26" s="19" t="s">
        <v>1856</v>
      </c>
      <c r="B26" s="20" t="s">
        <v>812</v>
      </c>
      <c r="C26" s="77">
        <v>775882553</v>
      </c>
      <c r="D26" s="77">
        <v>22642838477.02</v>
      </c>
      <c r="E26" s="78">
        <v>23418721030.02</v>
      </c>
    </row>
    <row r="27" spans="1:5" x14ac:dyDescent="0.2">
      <c r="A27" s="19" t="s">
        <v>1905</v>
      </c>
      <c r="B27" s="20" t="s">
        <v>1907</v>
      </c>
      <c r="C27" s="77">
        <v>1830766100</v>
      </c>
      <c r="D27" s="77">
        <v>67050457959.000015</v>
      </c>
      <c r="E27" s="78">
        <v>68881224059.000015</v>
      </c>
    </row>
    <row r="28" spans="1:5" x14ac:dyDescent="0.2">
      <c r="A28" s="19" t="s">
        <v>1999</v>
      </c>
      <c r="B28" s="21" t="s">
        <v>2001</v>
      </c>
      <c r="C28" s="77">
        <v>4211018874</v>
      </c>
      <c r="D28" s="77">
        <v>284408088433.98999</v>
      </c>
      <c r="E28" s="78">
        <v>288619107307.98999</v>
      </c>
    </row>
    <row r="29" spans="1:5" x14ac:dyDescent="0.2">
      <c r="A29" s="19" t="s">
        <v>2078</v>
      </c>
      <c r="B29" s="21" t="s">
        <v>2080</v>
      </c>
      <c r="C29" s="77">
        <v>325561433</v>
      </c>
      <c r="D29" s="77">
        <v>7959149123.0099993</v>
      </c>
      <c r="E29" s="78">
        <v>8284710556.0099993</v>
      </c>
    </row>
    <row r="30" spans="1:5" x14ac:dyDescent="0.2">
      <c r="A30" s="19" t="s">
        <v>2093</v>
      </c>
      <c r="B30" s="21" t="s">
        <v>2095</v>
      </c>
      <c r="C30" s="77">
        <v>576724974</v>
      </c>
      <c r="D30" s="77">
        <v>21640891460.990002</v>
      </c>
      <c r="E30" s="78">
        <v>22217616434.990002</v>
      </c>
    </row>
    <row r="31" spans="1:5" x14ac:dyDescent="0.2">
      <c r="A31" s="19" t="s">
        <v>2131</v>
      </c>
      <c r="B31" s="21" t="s">
        <v>2133</v>
      </c>
      <c r="C31" s="77">
        <v>566183320</v>
      </c>
      <c r="D31" s="77">
        <v>9892299209</v>
      </c>
      <c r="E31" s="78">
        <v>10458482529</v>
      </c>
    </row>
    <row r="32" spans="1:5" x14ac:dyDescent="0.2">
      <c r="A32" s="17" t="s">
        <v>2155</v>
      </c>
      <c r="B32" s="22" t="s">
        <v>2157</v>
      </c>
      <c r="C32" s="77">
        <v>1138551257</v>
      </c>
      <c r="D32" s="77">
        <v>3486246037</v>
      </c>
      <c r="E32" s="78">
        <v>4624797294</v>
      </c>
    </row>
    <row r="33" spans="1:5" x14ac:dyDescent="0.2">
      <c r="A33" s="17" t="s">
        <v>2160</v>
      </c>
      <c r="B33" s="22" t="s">
        <v>2162</v>
      </c>
      <c r="C33" s="77">
        <v>2040923593</v>
      </c>
      <c r="D33" s="77">
        <v>2704590903.0000005</v>
      </c>
      <c r="E33" s="78">
        <v>4745514496</v>
      </c>
    </row>
    <row r="34" spans="1:5" x14ac:dyDescent="0.2">
      <c r="A34" s="17" t="s">
        <v>2164</v>
      </c>
      <c r="B34" s="18" t="s">
        <v>2166</v>
      </c>
      <c r="C34" s="77">
        <v>993428281</v>
      </c>
      <c r="D34" s="77">
        <v>3349941445</v>
      </c>
      <c r="E34" s="78">
        <v>4343369726</v>
      </c>
    </row>
    <row r="35" spans="1:5" x14ac:dyDescent="0.2">
      <c r="A35" s="17" t="s">
        <v>2178</v>
      </c>
      <c r="B35" s="18" t="s">
        <v>2180</v>
      </c>
      <c r="C35" s="77">
        <v>436946702</v>
      </c>
      <c r="D35" s="77">
        <v>5437616064</v>
      </c>
      <c r="E35" s="78">
        <v>5874562766</v>
      </c>
    </row>
    <row r="36" spans="1:5" x14ac:dyDescent="0.2">
      <c r="A36" s="17" t="s">
        <v>2168</v>
      </c>
      <c r="B36" s="18" t="s">
        <v>2170</v>
      </c>
      <c r="C36" s="77">
        <v>1041905705</v>
      </c>
      <c r="D36" s="77">
        <v>1593782858</v>
      </c>
      <c r="E36" s="78">
        <v>2635688563</v>
      </c>
    </row>
    <row r="37" spans="1:5" ht="13.5" customHeight="1" x14ac:dyDescent="0.2">
      <c r="A37" s="17" t="s">
        <v>2192</v>
      </c>
      <c r="B37" s="18" t="s">
        <v>2194</v>
      </c>
      <c r="C37" s="77">
        <v>647404170</v>
      </c>
      <c r="D37" s="77">
        <v>2664881964.0100002</v>
      </c>
      <c r="E37" s="78">
        <v>3312286134.0100002</v>
      </c>
    </row>
    <row r="38" spans="1:5" x14ac:dyDescent="0.2">
      <c r="A38" s="96" t="s">
        <v>2206</v>
      </c>
      <c r="B38" s="96"/>
      <c r="C38" s="79">
        <f>SUM(C6:C37)</f>
        <v>53971310561</v>
      </c>
      <c r="D38" s="79">
        <f>SUM(D6:D37)</f>
        <v>2105347869100.0103</v>
      </c>
      <c r="E38" s="79">
        <f>SUM(E6:E37)</f>
        <v>2159319179661.0103</v>
      </c>
    </row>
    <row r="39" spans="1:5" x14ac:dyDescent="0.2">
      <c r="C39" s="27"/>
      <c r="D39" s="27"/>
      <c r="E39" s="27"/>
    </row>
    <row r="40" spans="1:5" x14ac:dyDescent="0.2">
      <c r="C40" s="27"/>
      <c r="D40" s="27"/>
      <c r="E40" s="27"/>
    </row>
    <row r="41" spans="1:5" ht="26.25" customHeight="1" x14ac:dyDescent="0.2"/>
    <row r="42" spans="1:5" ht="25.5" customHeight="1" x14ac:dyDescent="0.2"/>
    <row r="43" spans="1:5" ht="27" customHeight="1" x14ac:dyDescent="0.2"/>
    <row r="46" spans="1:5" x14ac:dyDescent="0.2">
      <c r="C46" s="24"/>
    </row>
    <row r="47" spans="1:5" x14ac:dyDescent="0.2">
      <c r="B47" s="25"/>
    </row>
    <row r="48" spans="1:5" x14ac:dyDescent="0.2">
      <c r="B48" s="25"/>
    </row>
    <row r="50" spans="2:2" x14ac:dyDescent="0.2">
      <c r="B50" s="25"/>
    </row>
    <row r="51" spans="2:2" x14ac:dyDescent="0.2">
      <c r="B51" s="25"/>
    </row>
    <row r="52" spans="2:2" x14ac:dyDescent="0.2">
      <c r="B52" s="25"/>
    </row>
    <row r="53" spans="2:2" x14ac:dyDescent="0.2">
      <c r="B53" s="25"/>
    </row>
    <row r="54" spans="2:2" x14ac:dyDescent="0.2">
      <c r="B54" s="25"/>
    </row>
    <row r="55" spans="2:2" x14ac:dyDescent="0.2">
      <c r="B55" s="23"/>
    </row>
  </sheetData>
  <mergeCells count="1">
    <mergeCell ref="A38:B38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15"/>
  <sheetViews>
    <sheetView zoomScaleNormal="100" workbookViewId="0">
      <pane xSplit="3" ySplit="8" topLeftCell="D1079" activePane="bottomRight" state="frozen"/>
      <selection pane="topRight" activeCell="E1" sqref="E1"/>
      <selection pane="bottomLeft" activeCell="A10" sqref="A10"/>
      <selection pane="bottomRight" activeCell="A1115" sqref="A1115:C1115"/>
    </sheetView>
  </sheetViews>
  <sheetFormatPr baseColWidth="10" defaultColWidth="11.42578125" defaultRowHeight="12.75" x14ac:dyDescent="0.2"/>
  <cols>
    <col min="1" max="1" width="13.42578125" style="1" bestFit="1" customWidth="1"/>
    <col min="2" max="2" width="27.42578125" style="1" bestFit="1" customWidth="1"/>
    <col min="3" max="3" width="33" style="1" bestFit="1" customWidth="1"/>
    <col min="4" max="4" width="25.5703125" style="1" bestFit="1" customWidth="1"/>
    <col min="5" max="5" width="23.85546875" style="1" bestFit="1" customWidth="1"/>
    <col min="6" max="6" width="25.5703125" style="1" bestFit="1" customWidth="1"/>
    <col min="7" max="7" width="19.85546875" style="1" customWidth="1"/>
    <col min="8" max="8" width="18.5703125" style="1" bestFit="1" customWidth="1"/>
    <col min="9" max="16384" width="11.42578125" style="1"/>
  </cols>
  <sheetData>
    <row r="1" spans="1:8" x14ac:dyDescent="0.2">
      <c r="C1" s="2" t="s">
        <v>2229</v>
      </c>
    </row>
    <row r="2" spans="1:8" x14ac:dyDescent="0.2">
      <c r="C2" s="2" t="s">
        <v>2238</v>
      </c>
    </row>
    <row r="3" spans="1:8" x14ac:dyDescent="0.2">
      <c r="C3" s="2" t="s">
        <v>0</v>
      </c>
    </row>
    <row r="4" spans="1:8" x14ac:dyDescent="0.2">
      <c r="E4" s="3"/>
      <c r="G4" s="3"/>
    </row>
    <row r="5" spans="1:8" x14ac:dyDescent="0.2">
      <c r="D5" s="100" t="s">
        <v>2204</v>
      </c>
      <c r="E5" s="100"/>
      <c r="F5" s="100" t="s">
        <v>2205</v>
      </c>
      <c r="G5" s="100"/>
      <c r="H5" s="101"/>
    </row>
    <row r="6" spans="1:8" x14ac:dyDescent="0.2">
      <c r="D6" s="102">
        <v>1858532708.6299996</v>
      </c>
      <c r="E6" s="102"/>
      <c r="F6" s="102">
        <v>1352282586.9399998</v>
      </c>
      <c r="G6" s="102"/>
      <c r="H6" s="101"/>
    </row>
    <row r="7" spans="1:8" x14ac:dyDescent="0.2">
      <c r="A7" s="4"/>
      <c r="B7" s="5"/>
      <c r="C7" s="4"/>
      <c r="D7" s="102" t="s">
        <v>2207</v>
      </c>
      <c r="E7" s="102"/>
      <c r="F7" s="102" t="s">
        <v>2208</v>
      </c>
      <c r="G7" s="102"/>
      <c r="H7" s="101"/>
    </row>
    <row r="8" spans="1:8" ht="35.25" customHeight="1" x14ac:dyDescent="0.2">
      <c r="A8" s="10" t="s">
        <v>1</v>
      </c>
      <c r="B8" s="10" t="s">
        <v>2</v>
      </c>
      <c r="C8" s="10" t="s">
        <v>3</v>
      </c>
      <c r="D8" s="10" t="s">
        <v>2233</v>
      </c>
      <c r="E8" s="10" t="s">
        <v>2209</v>
      </c>
      <c r="F8" s="10" t="s">
        <v>2233</v>
      </c>
      <c r="G8" s="10" t="s">
        <v>2209</v>
      </c>
      <c r="H8" s="11" t="s">
        <v>2206</v>
      </c>
    </row>
    <row r="9" spans="1:8" x14ac:dyDescent="0.2">
      <c r="A9" s="6" t="s">
        <v>9</v>
      </c>
      <c r="B9" s="6" t="s">
        <v>10</v>
      </c>
      <c r="C9" s="6" t="s">
        <v>11</v>
      </c>
      <c r="D9" s="12">
        <v>0</v>
      </c>
      <c r="E9" s="73">
        <v>0</v>
      </c>
      <c r="F9" s="12">
        <v>0</v>
      </c>
      <c r="G9" s="12">
        <v>0</v>
      </c>
      <c r="H9" s="73">
        <v>0</v>
      </c>
    </row>
    <row r="10" spans="1:8" x14ac:dyDescent="0.2">
      <c r="A10" s="6" t="s">
        <v>13</v>
      </c>
      <c r="B10" s="6" t="s">
        <v>10</v>
      </c>
      <c r="C10" s="6" t="s">
        <v>14</v>
      </c>
      <c r="D10" s="12">
        <v>0</v>
      </c>
      <c r="E10" s="73">
        <v>0</v>
      </c>
      <c r="F10" s="12">
        <v>0</v>
      </c>
      <c r="G10" s="12">
        <v>0</v>
      </c>
      <c r="H10" s="73">
        <v>0</v>
      </c>
    </row>
    <row r="11" spans="1:8" x14ac:dyDescent="0.2">
      <c r="A11" s="6" t="s">
        <v>16</v>
      </c>
      <c r="B11" s="6" t="s">
        <v>10</v>
      </c>
      <c r="C11" s="6" t="s">
        <v>17</v>
      </c>
      <c r="D11" s="12">
        <v>0</v>
      </c>
      <c r="E11" s="73">
        <v>0</v>
      </c>
      <c r="F11" s="12">
        <v>0</v>
      </c>
      <c r="G11" s="12">
        <v>0</v>
      </c>
      <c r="H11" s="73">
        <v>0</v>
      </c>
    </row>
    <row r="12" spans="1:8" x14ac:dyDescent="0.2">
      <c r="A12" s="6" t="s">
        <v>19</v>
      </c>
      <c r="B12" s="6" t="s">
        <v>10</v>
      </c>
      <c r="C12" s="6" t="s">
        <v>20</v>
      </c>
      <c r="D12" s="12">
        <v>0</v>
      </c>
      <c r="E12" s="73">
        <v>0</v>
      </c>
      <c r="F12" s="12">
        <v>0</v>
      </c>
      <c r="G12" s="12">
        <v>0</v>
      </c>
      <c r="H12" s="73">
        <v>0</v>
      </c>
    </row>
    <row r="13" spans="1:8" x14ac:dyDescent="0.2">
      <c r="A13" s="6" t="s">
        <v>21</v>
      </c>
      <c r="B13" s="6" t="s">
        <v>10</v>
      </c>
      <c r="C13" s="6" t="s">
        <v>22</v>
      </c>
      <c r="D13" s="12">
        <v>0</v>
      </c>
      <c r="E13" s="73">
        <v>0</v>
      </c>
      <c r="F13" s="12">
        <v>0</v>
      </c>
      <c r="G13" s="12">
        <v>0</v>
      </c>
      <c r="H13" s="73">
        <v>0</v>
      </c>
    </row>
    <row r="14" spans="1:8" x14ac:dyDescent="0.2">
      <c r="A14" s="6" t="s">
        <v>23</v>
      </c>
      <c r="B14" s="6" t="s">
        <v>10</v>
      </c>
      <c r="C14" s="6" t="s">
        <v>24</v>
      </c>
      <c r="D14" s="12">
        <v>0</v>
      </c>
      <c r="E14" s="73">
        <v>0</v>
      </c>
      <c r="F14" s="12">
        <v>0</v>
      </c>
      <c r="G14" s="12">
        <v>0</v>
      </c>
      <c r="H14" s="73">
        <v>0</v>
      </c>
    </row>
    <row r="15" spans="1:8" x14ac:dyDescent="0.2">
      <c r="A15" s="6" t="s">
        <v>25</v>
      </c>
      <c r="B15" s="6" t="s">
        <v>10</v>
      </c>
      <c r="C15" s="6" t="s">
        <v>26</v>
      </c>
      <c r="D15" s="12">
        <v>0</v>
      </c>
      <c r="E15" s="73">
        <v>0</v>
      </c>
      <c r="F15" s="12">
        <v>0</v>
      </c>
      <c r="G15" s="12">
        <v>0</v>
      </c>
      <c r="H15" s="73">
        <v>0</v>
      </c>
    </row>
    <row r="16" spans="1:8" x14ac:dyDescent="0.2">
      <c r="A16" s="6" t="s">
        <v>27</v>
      </c>
      <c r="B16" s="6" t="s">
        <v>10</v>
      </c>
      <c r="C16" s="6" t="s">
        <v>28</v>
      </c>
      <c r="D16" s="12">
        <v>0</v>
      </c>
      <c r="E16" s="73">
        <v>0</v>
      </c>
      <c r="F16" s="12">
        <v>0</v>
      </c>
      <c r="G16" s="12">
        <v>0</v>
      </c>
      <c r="H16" s="73">
        <v>0</v>
      </c>
    </row>
    <row r="17" spans="1:8" x14ac:dyDescent="0.2">
      <c r="A17" s="6" t="s">
        <v>29</v>
      </c>
      <c r="B17" s="6" t="s">
        <v>10</v>
      </c>
      <c r="C17" s="6" t="s">
        <v>30</v>
      </c>
      <c r="D17" s="12">
        <v>0</v>
      </c>
      <c r="E17" s="73">
        <v>0</v>
      </c>
      <c r="F17" s="12">
        <v>0</v>
      </c>
      <c r="G17" s="12">
        <v>0</v>
      </c>
      <c r="H17" s="73">
        <v>0</v>
      </c>
    </row>
    <row r="18" spans="1:8" x14ac:dyDescent="0.2">
      <c r="A18" s="6" t="s">
        <v>31</v>
      </c>
      <c r="B18" s="6" t="s">
        <v>10</v>
      </c>
      <c r="C18" s="6" t="s">
        <v>32</v>
      </c>
      <c r="D18" s="12">
        <v>0</v>
      </c>
      <c r="E18" s="73">
        <v>0</v>
      </c>
      <c r="F18" s="12">
        <v>0</v>
      </c>
      <c r="G18" s="12">
        <v>0</v>
      </c>
      <c r="H18" s="73">
        <v>0</v>
      </c>
    </row>
    <row r="19" spans="1:8" x14ac:dyDescent="0.2">
      <c r="A19" s="6" t="s">
        <v>33</v>
      </c>
      <c r="B19" s="6" t="s">
        <v>10</v>
      </c>
      <c r="C19" s="6" t="s">
        <v>34</v>
      </c>
      <c r="D19" s="12">
        <v>0</v>
      </c>
      <c r="E19" s="73">
        <v>0</v>
      </c>
      <c r="F19" s="12">
        <v>0</v>
      </c>
      <c r="G19" s="12">
        <v>0</v>
      </c>
      <c r="H19" s="73">
        <v>0</v>
      </c>
    </row>
    <row r="20" spans="1:8" x14ac:dyDescent="0.2">
      <c r="A20" s="6" t="s">
        <v>35</v>
      </c>
      <c r="B20" s="6" t="s">
        <v>10</v>
      </c>
      <c r="C20" s="6" t="s">
        <v>36</v>
      </c>
      <c r="D20" s="12">
        <v>0</v>
      </c>
      <c r="E20" s="73">
        <v>0</v>
      </c>
      <c r="F20" s="12">
        <v>0</v>
      </c>
      <c r="G20" s="12">
        <v>0</v>
      </c>
      <c r="H20" s="73">
        <v>0</v>
      </c>
    </row>
    <row r="21" spans="1:8" x14ac:dyDescent="0.2">
      <c r="A21" s="6" t="s">
        <v>37</v>
      </c>
      <c r="B21" s="6" t="s">
        <v>10</v>
      </c>
      <c r="C21" s="6" t="s">
        <v>38</v>
      </c>
      <c r="D21" s="12">
        <v>0</v>
      </c>
      <c r="E21" s="73">
        <v>0</v>
      </c>
      <c r="F21" s="12">
        <v>0</v>
      </c>
      <c r="G21" s="12">
        <v>0</v>
      </c>
      <c r="H21" s="73">
        <v>0</v>
      </c>
    </row>
    <row r="22" spans="1:8" x14ac:dyDescent="0.2">
      <c r="A22" s="6" t="s">
        <v>39</v>
      </c>
      <c r="B22" s="6" t="s">
        <v>10</v>
      </c>
      <c r="C22" s="6" t="s">
        <v>40</v>
      </c>
      <c r="D22" s="12">
        <v>0</v>
      </c>
      <c r="E22" s="73">
        <v>0</v>
      </c>
      <c r="F22" s="12">
        <v>0</v>
      </c>
      <c r="G22" s="12">
        <v>0</v>
      </c>
      <c r="H22" s="73">
        <v>0</v>
      </c>
    </row>
    <row r="23" spans="1:8" x14ac:dyDescent="0.2">
      <c r="A23" s="6" t="s">
        <v>41</v>
      </c>
      <c r="B23" s="6" t="s">
        <v>10</v>
      </c>
      <c r="C23" s="6" t="s">
        <v>42</v>
      </c>
      <c r="D23" s="12">
        <v>0</v>
      </c>
      <c r="E23" s="73">
        <v>0</v>
      </c>
      <c r="F23" s="12">
        <v>0</v>
      </c>
      <c r="G23" s="12">
        <v>0</v>
      </c>
      <c r="H23" s="73">
        <v>0</v>
      </c>
    </row>
    <row r="24" spans="1:8" x14ac:dyDescent="0.2">
      <c r="A24" s="6" t="s">
        <v>43</v>
      </c>
      <c r="B24" s="6" t="s">
        <v>10</v>
      </c>
      <c r="C24" s="6" t="s">
        <v>44</v>
      </c>
      <c r="D24" s="12">
        <v>0</v>
      </c>
      <c r="E24" s="73">
        <v>0</v>
      </c>
      <c r="F24" s="12">
        <v>0</v>
      </c>
      <c r="G24" s="12">
        <v>0</v>
      </c>
      <c r="H24" s="73">
        <v>0</v>
      </c>
    </row>
    <row r="25" spans="1:8" x14ac:dyDescent="0.2">
      <c r="A25" s="6" t="s">
        <v>45</v>
      </c>
      <c r="B25" s="6" t="s">
        <v>10</v>
      </c>
      <c r="C25" s="6" t="s">
        <v>46</v>
      </c>
      <c r="D25" s="12">
        <v>0</v>
      </c>
      <c r="E25" s="73">
        <v>0</v>
      </c>
      <c r="F25" s="12">
        <v>0</v>
      </c>
      <c r="G25" s="12">
        <v>0</v>
      </c>
      <c r="H25" s="73">
        <v>0</v>
      </c>
    </row>
    <row r="26" spans="1:8" x14ac:dyDescent="0.2">
      <c r="A26" s="6" t="s">
        <v>47</v>
      </c>
      <c r="B26" s="6" t="s">
        <v>10</v>
      </c>
      <c r="C26" s="6" t="s">
        <v>48</v>
      </c>
      <c r="D26" s="12">
        <v>0</v>
      </c>
      <c r="E26" s="73">
        <v>0</v>
      </c>
      <c r="F26" s="12">
        <v>0</v>
      </c>
      <c r="G26" s="12">
        <v>0</v>
      </c>
      <c r="H26" s="73">
        <v>0</v>
      </c>
    </row>
    <row r="27" spans="1:8" x14ac:dyDescent="0.2">
      <c r="A27" s="6" t="s">
        <v>49</v>
      </c>
      <c r="B27" s="6" t="s">
        <v>10</v>
      </c>
      <c r="C27" s="6" t="s">
        <v>50</v>
      </c>
      <c r="D27" s="12">
        <v>0</v>
      </c>
      <c r="E27" s="73">
        <v>0</v>
      </c>
      <c r="F27" s="12">
        <v>0</v>
      </c>
      <c r="G27" s="12">
        <v>0</v>
      </c>
      <c r="H27" s="73">
        <v>0</v>
      </c>
    </row>
    <row r="28" spans="1:8" x14ac:dyDescent="0.2">
      <c r="A28" s="6" t="s">
        <v>52</v>
      </c>
      <c r="B28" s="6" t="s">
        <v>10</v>
      </c>
      <c r="C28" s="6" t="s">
        <v>53</v>
      </c>
      <c r="D28" s="12">
        <v>0</v>
      </c>
      <c r="E28" s="73">
        <v>0</v>
      </c>
      <c r="F28" s="12">
        <v>0</v>
      </c>
      <c r="G28" s="12">
        <v>0</v>
      </c>
      <c r="H28" s="73">
        <v>0</v>
      </c>
    </row>
    <row r="29" spans="1:8" x14ac:dyDescent="0.2">
      <c r="A29" s="6" t="s">
        <v>54</v>
      </c>
      <c r="B29" s="6" t="s">
        <v>10</v>
      </c>
      <c r="C29" s="6" t="s">
        <v>55</v>
      </c>
      <c r="D29" s="12">
        <v>0</v>
      </c>
      <c r="E29" s="73">
        <v>0</v>
      </c>
      <c r="F29" s="12">
        <v>0</v>
      </c>
      <c r="G29" s="12">
        <v>0</v>
      </c>
      <c r="H29" s="73">
        <v>0</v>
      </c>
    </row>
    <row r="30" spans="1:8" x14ac:dyDescent="0.2">
      <c r="A30" s="6" t="s">
        <v>56</v>
      </c>
      <c r="B30" s="6" t="s">
        <v>10</v>
      </c>
      <c r="C30" s="6" t="s">
        <v>57</v>
      </c>
      <c r="D30" s="12">
        <v>0</v>
      </c>
      <c r="E30" s="73">
        <v>0</v>
      </c>
      <c r="F30" s="12">
        <v>0</v>
      </c>
      <c r="G30" s="12">
        <v>0</v>
      </c>
      <c r="H30" s="73">
        <v>0</v>
      </c>
    </row>
    <row r="31" spans="1:8" x14ac:dyDescent="0.2">
      <c r="A31" s="6" t="s">
        <v>58</v>
      </c>
      <c r="B31" s="6" t="s">
        <v>10</v>
      </c>
      <c r="C31" s="6" t="s">
        <v>59</v>
      </c>
      <c r="D31" s="12">
        <v>0</v>
      </c>
      <c r="E31" s="73">
        <v>0</v>
      </c>
      <c r="F31" s="12">
        <v>0</v>
      </c>
      <c r="G31" s="12">
        <v>0</v>
      </c>
      <c r="H31" s="73">
        <v>0</v>
      </c>
    </row>
    <row r="32" spans="1:8" x14ac:dyDescent="0.2">
      <c r="A32" s="6" t="s">
        <v>60</v>
      </c>
      <c r="B32" s="6" t="s">
        <v>10</v>
      </c>
      <c r="C32" s="6" t="s">
        <v>61</v>
      </c>
      <c r="D32" s="12">
        <v>0</v>
      </c>
      <c r="E32" s="73">
        <v>0</v>
      </c>
      <c r="F32" s="12">
        <v>0</v>
      </c>
      <c r="G32" s="12">
        <v>0</v>
      </c>
      <c r="H32" s="73">
        <v>0</v>
      </c>
    </row>
    <row r="33" spans="1:8" x14ac:dyDescent="0.2">
      <c r="A33" s="6" t="s">
        <v>62</v>
      </c>
      <c r="B33" s="6" t="s">
        <v>10</v>
      </c>
      <c r="C33" s="6" t="s">
        <v>63</v>
      </c>
      <c r="D33" s="12">
        <v>0</v>
      </c>
      <c r="E33" s="73">
        <v>0</v>
      </c>
      <c r="F33" s="12">
        <v>0</v>
      </c>
      <c r="G33" s="12">
        <v>0</v>
      </c>
      <c r="H33" s="73">
        <v>0</v>
      </c>
    </row>
    <row r="34" spans="1:8" x14ac:dyDescent="0.2">
      <c r="A34" s="6" t="s">
        <v>64</v>
      </c>
      <c r="B34" s="6" t="s">
        <v>10</v>
      </c>
      <c r="C34" s="6" t="s">
        <v>65</v>
      </c>
      <c r="D34" s="12">
        <v>0</v>
      </c>
      <c r="E34" s="73">
        <v>0</v>
      </c>
      <c r="F34" s="12">
        <v>0</v>
      </c>
      <c r="G34" s="12">
        <v>0</v>
      </c>
      <c r="H34" s="73">
        <v>0</v>
      </c>
    </row>
    <row r="35" spans="1:8" x14ac:dyDescent="0.2">
      <c r="A35" s="6" t="s">
        <v>66</v>
      </c>
      <c r="B35" s="6" t="s">
        <v>10</v>
      </c>
      <c r="C35" s="6" t="s">
        <v>67</v>
      </c>
      <c r="D35" s="12">
        <v>0</v>
      </c>
      <c r="E35" s="73">
        <v>0</v>
      </c>
      <c r="F35" s="12">
        <v>0</v>
      </c>
      <c r="G35" s="12">
        <v>0</v>
      </c>
      <c r="H35" s="73">
        <v>0</v>
      </c>
    </row>
    <row r="36" spans="1:8" x14ac:dyDescent="0.2">
      <c r="A36" s="6" t="s">
        <v>68</v>
      </c>
      <c r="B36" s="6" t="s">
        <v>10</v>
      </c>
      <c r="C36" s="6" t="s">
        <v>69</v>
      </c>
      <c r="D36" s="12">
        <v>0</v>
      </c>
      <c r="E36" s="73">
        <v>0</v>
      </c>
      <c r="F36" s="12">
        <v>0</v>
      </c>
      <c r="G36" s="12">
        <v>0</v>
      </c>
      <c r="H36" s="73">
        <v>0</v>
      </c>
    </row>
    <row r="37" spans="1:8" x14ac:dyDescent="0.2">
      <c r="A37" s="6" t="s">
        <v>70</v>
      </c>
      <c r="B37" s="6" t="s">
        <v>10</v>
      </c>
      <c r="C37" s="6" t="s">
        <v>71</v>
      </c>
      <c r="D37" s="12">
        <v>0</v>
      </c>
      <c r="E37" s="73">
        <v>0</v>
      </c>
      <c r="F37" s="12">
        <v>0</v>
      </c>
      <c r="G37" s="12">
        <v>0</v>
      </c>
      <c r="H37" s="73">
        <v>0</v>
      </c>
    </row>
    <row r="38" spans="1:8" x14ac:dyDescent="0.2">
      <c r="A38" s="6" t="s">
        <v>72</v>
      </c>
      <c r="B38" s="6" t="s">
        <v>10</v>
      </c>
      <c r="C38" s="6" t="s">
        <v>73</v>
      </c>
      <c r="D38" s="12">
        <v>0</v>
      </c>
      <c r="E38" s="73">
        <v>0</v>
      </c>
      <c r="F38" s="12">
        <v>0</v>
      </c>
      <c r="G38" s="12">
        <v>0</v>
      </c>
      <c r="H38" s="73">
        <v>0</v>
      </c>
    </row>
    <row r="39" spans="1:8" x14ac:dyDescent="0.2">
      <c r="A39" s="6" t="s">
        <v>74</v>
      </c>
      <c r="B39" s="6" t="s">
        <v>10</v>
      </c>
      <c r="C39" s="6" t="s">
        <v>75</v>
      </c>
      <c r="D39" s="12">
        <v>0</v>
      </c>
      <c r="E39" s="73">
        <v>0</v>
      </c>
      <c r="F39" s="12">
        <v>0</v>
      </c>
      <c r="G39" s="12">
        <v>0</v>
      </c>
      <c r="H39" s="73">
        <v>0</v>
      </c>
    </row>
    <row r="40" spans="1:8" x14ac:dyDescent="0.2">
      <c r="A40" s="6" t="s">
        <v>76</v>
      </c>
      <c r="B40" s="6" t="s">
        <v>10</v>
      </c>
      <c r="C40" s="6" t="s">
        <v>77</v>
      </c>
      <c r="D40" s="12">
        <v>0</v>
      </c>
      <c r="E40" s="73">
        <v>0</v>
      </c>
      <c r="F40" s="12">
        <v>0</v>
      </c>
      <c r="G40" s="12">
        <v>0</v>
      </c>
      <c r="H40" s="73">
        <v>0</v>
      </c>
    </row>
    <row r="41" spans="1:8" x14ac:dyDescent="0.2">
      <c r="A41" s="6" t="s">
        <v>78</v>
      </c>
      <c r="B41" s="6" t="s">
        <v>10</v>
      </c>
      <c r="C41" s="6" t="s">
        <v>79</v>
      </c>
      <c r="D41" s="12">
        <v>0</v>
      </c>
      <c r="E41" s="73">
        <v>0</v>
      </c>
      <c r="F41" s="12">
        <v>0</v>
      </c>
      <c r="G41" s="12">
        <v>0</v>
      </c>
      <c r="H41" s="73">
        <v>0</v>
      </c>
    </row>
    <row r="42" spans="1:8" x14ac:dyDescent="0.2">
      <c r="A42" s="6" t="s">
        <v>80</v>
      </c>
      <c r="B42" s="6" t="s">
        <v>10</v>
      </c>
      <c r="C42" s="6" t="s">
        <v>81</v>
      </c>
      <c r="D42" s="12">
        <v>0</v>
      </c>
      <c r="E42" s="73">
        <v>0</v>
      </c>
      <c r="F42" s="12">
        <v>0</v>
      </c>
      <c r="G42" s="12">
        <v>0</v>
      </c>
      <c r="H42" s="73">
        <v>0</v>
      </c>
    </row>
    <row r="43" spans="1:8" x14ac:dyDescent="0.2">
      <c r="A43" s="6" t="s">
        <v>82</v>
      </c>
      <c r="B43" s="6" t="s">
        <v>10</v>
      </c>
      <c r="C43" s="6" t="s">
        <v>83</v>
      </c>
      <c r="D43" s="12">
        <v>0</v>
      </c>
      <c r="E43" s="73">
        <v>0</v>
      </c>
      <c r="F43" s="12">
        <v>0</v>
      </c>
      <c r="G43" s="12">
        <v>0</v>
      </c>
      <c r="H43" s="73">
        <v>0</v>
      </c>
    </row>
    <row r="44" spans="1:8" x14ac:dyDescent="0.2">
      <c r="A44" s="6" t="s">
        <v>84</v>
      </c>
      <c r="B44" s="6" t="s">
        <v>10</v>
      </c>
      <c r="C44" s="6" t="s">
        <v>85</v>
      </c>
      <c r="D44" s="12">
        <v>0</v>
      </c>
      <c r="E44" s="73">
        <v>0</v>
      </c>
      <c r="F44" s="12">
        <v>0</v>
      </c>
      <c r="G44" s="12">
        <v>0</v>
      </c>
      <c r="H44" s="73">
        <v>0</v>
      </c>
    </row>
    <row r="45" spans="1:8" x14ac:dyDescent="0.2">
      <c r="A45" s="6" t="s">
        <v>86</v>
      </c>
      <c r="B45" s="6" t="s">
        <v>10</v>
      </c>
      <c r="C45" s="6" t="s">
        <v>87</v>
      </c>
      <c r="D45" s="12">
        <v>0</v>
      </c>
      <c r="E45" s="73">
        <v>0</v>
      </c>
      <c r="F45" s="12">
        <v>0</v>
      </c>
      <c r="G45" s="12">
        <v>0</v>
      </c>
      <c r="H45" s="73">
        <v>0</v>
      </c>
    </row>
    <row r="46" spans="1:8" x14ac:dyDescent="0.2">
      <c r="A46" s="6" t="s">
        <v>88</v>
      </c>
      <c r="B46" s="6" t="s">
        <v>10</v>
      </c>
      <c r="C46" s="6" t="s">
        <v>89</v>
      </c>
      <c r="D46" s="12">
        <v>0</v>
      </c>
      <c r="E46" s="73">
        <v>0</v>
      </c>
      <c r="F46" s="12">
        <v>0</v>
      </c>
      <c r="G46" s="12">
        <v>0</v>
      </c>
      <c r="H46" s="73">
        <v>0</v>
      </c>
    </row>
    <row r="47" spans="1:8" x14ac:dyDescent="0.2">
      <c r="A47" s="6" t="s">
        <v>90</v>
      </c>
      <c r="B47" s="6" t="s">
        <v>10</v>
      </c>
      <c r="C47" s="6" t="s">
        <v>91</v>
      </c>
      <c r="D47" s="12">
        <v>0</v>
      </c>
      <c r="E47" s="73">
        <v>0</v>
      </c>
      <c r="F47" s="12">
        <v>0</v>
      </c>
      <c r="G47" s="12">
        <v>0</v>
      </c>
      <c r="H47" s="73">
        <v>0</v>
      </c>
    </row>
    <row r="48" spans="1:8" x14ac:dyDescent="0.2">
      <c r="A48" s="6" t="s">
        <v>92</v>
      </c>
      <c r="B48" s="6" t="s">
        <v>10</v>
      </c>
      <c r="C48" s="6" t="s">
        <v>93</v>
      </c>
      <c r="D48" s="12">
        <v>0</v>
      </c>
      <c r="E48" s="73">
        <v>0</v>
      </c>
      <c r="F48" s="12">
        <v>0</v>
      </c>
      <c r="G48" s="12">
        <v>0</v>
      </c>
      <c r="H48" s="73">
        <v>0</v>
      </c>
    </row>
    <row r="49" spans="1:8" x14ac:dyDescent="0.2">
      <c r="A49" s="6" t="s">
        <v>94</v>
      </c>
      <c r="B49" s="6" t="s">
        <v>10</v>
      </c>
      <c r="C49" s="6" t="s">
        <v>95</v>
      </c>
      <c r="D49" s="12">
        <v>0</v>
      </c>
      <c r="E49" s="73">
        <v>0</v>
      </c>
      <c r="F49" s="12">
        <v>0</v>
      </c>
      <c r="G49" s="12">
        <v>0</v>
      </c>
      <c r="H49" s="73">
        <v>0</v>
      </c>
    </row>
    <row r="50" spans="1:8" x14ac:dyDescent="0.2">
      <c r="A50" s="6" t="s">
        <v>96</v>
      </c>
      <c r="B50" s="6" t="s">
        <v>10</v>
      </c>
      <c r="C50" s="6" t="s">
        <v>97</v>
      </c>
      <c r="D50" s="12">
        <v>0</v>
      </c>
      <c r="E50" s="73">
        <v>0</v>
      </c>
      <c r="F50" s="12">
        <v>0</v>
      </c>
      <c r="G50" s="12">
        <v>0</v>
      </c>
      <c r="H50" s="73">
        <v>0</v>
      </c>
    </row>
    <row r="51" spans="1:8" x14ac:dyDescent="0.2">
      <c r="A51" s="6" t="s">
        <v>98</v>
      </c>
      <c r="B51" s="6" t="s">
        <v>10</v>
      </c>
      <c r="C51" s="6" t="s">
        <v>99</v>
      </c>
      <c r="D51" s="12">
        <v>0</v>
      </c>
      <c r="E51" s="73">
        <v>0</v>
      </c>
      <c r="F51" s="12">
        <v>0</v>
      </c>
      <c r="G51" s="12">
        <v>0</v>
      </c>
      <c r="H51" s="73">
        <v>0</v>
      </c>
    </row>
    <row r="52" spans="1:8" x14ac:dyDescent="0.2">
      <c r="A52" s="6" t="s">
        <v>100</v>
      </c>
      <c r="B52" s="6" t="s">
        <v>10</v>
      </c>
      <c r="C52" s="6" t="s">
        <v>101</v>
      </c>
      <c r="D52" s="12">
        <v>0</v>
      </c>
      <c r="E52" s="73">
        <v>0</v>
      </c>
      <c r="F52" s="12">
        <v>0</v>
      </c>
      <c r="G52" s="12">
        <v>0</v>
      </c>
      <c r="H52" s="73">
        <v>0</v>
      </c>
    </row>
    <row r="53" spans="1:8" x14ac:dyDescent="0.2">
      <c r="A53" s="6" t="s">
        <v>102</v>
      </c>
      <c r="B53" s="6" t="s">
        <v>10</v>
      </c>
      <c r="C53" s="6" t="s">
        <v>103</v>
      </c>
      <c r="D53" s="12">
        <v>0</v>
      </c>
      <c r="E53" s="73">
        <v>0</v>
      </c>
      <c r="F53" s="12">
        <v>0</v>
      </c>
      <c r="G53" s="12">
        <v>0</v>
      </c>
      <c r="H53" s="73">
        <v>0</v>
      </c>
    </row>
    <row r="54" spans="1:8" x14ac:dyDescent="0.2">
      <c r="A54" s="6" t="s">
        <v>104</v>
      </c>
      <c r="B54" s="6" t="s">
        <v>10</v>
      </c>
      <c r="C54" s="6" t="s">
        <v>105</v>
      </c>
      <c r="D54" s="12">
        <v>0</v>
      </c>
      <c r="E54" s="73">
        <v>0</v>
      </c>
      <c r="F54" s="12">
        <v>0</v>
      </c>
      <c r="G54" s="12">
        <v>0</v>
      </c>
      <c r="H54" s="73">
        <v>0</v>
      </c>
    </row>
    <row r="55" spans="1:8" x14ac:dyDescent="0.2">
      <c r="A55" s="6" t="s">
        <v>106</v>
      </c>
      <c r="B55" s="6" t="s">
        <v>10</v>
      </c>
      <c r="C55" s="6" t="s">
        <v>107</v>
      </c>
      <c r="D55" s="12">
        <v>0</v>
      </c>
      <c r="E55" s="73">
        <v>0</v>
      </c>
      <c r="F55" s="12">
        <v>0</v>
      </c>
      <c r="G55" s="12">
        <v>0</v>
      </c>
      <c r="H55" s="73">
        <v>0</v>
      </c>
    </row>
    <row r="56" spans="1:8" x14ac:dyDescent="0.2">
      <c r="A56" s="6" t="s">
        <v>108</v>
      </c>
      <c r="B56" s="6" t="s">
        <v>10</v>
      </c>
      <c r="C56" s="6" t="s">
        <v>109</v>
      </c>
      <c r="D56" s="12">
        <v>0</v>
      </c>
      <c r="E56" s="73">
        <v>0</v>
      </c>
      <c r="F56" s="12">
        <v>0</v>
      </c>
      <c r="G56" s="12">
        <v>0</v>
      </c>
      <c r="H56" s="73">
        <v>0</v>
      </c>
    </row>
    <row r="57" spans="1:8" x14ac:dyDescent="0.2">
      <c r="A57" s="6" t="s">
        <v>110</v>
      </c>
      <c r="B57" s="6" t="s">
        <v>10</v>
      </c>
      <c r="C57" s="6" t="s">
        <v>111</v>
      </c>
      <c r="D57" s="12">
        <v>0</v>
      </c>
      <c r="E57" s="73">
        <v>0</v>
      </c>
      <c r="F57" s="12">
        <v>0</v>
      </c>
      <c r="G57" s="12">
        <v>0</v>
      </c>
      <c r="H57" s="73">
        <v>0</v>
      </c>
    </row>
    <row r="58" spans="1:8" x14ac:dyDescent="0.2">
      <c r="A58" s="6" t="s">
        <v>112</v>
      </c>
      <c r="B58" s="6" t="s">
        <v>10</v>
      </c>
      <c r="C58" s="6" t="s">
        <v>113</v>
      </c>
      <c r="D58" s="12">
        <v>0</v>
      </c>
      <c r="E58" s="73">
        <v>0</v>
      </c>
      <c r="F58" s="12">
        <v>0</v>
      </c>
      <c r="G58" s="12">
        <v>0</v>
      </c>
      <c r="H58" s="73">
        <v>0</v>
      </c>
    </row>
    <row r="59" spans="1:8" x14ac:dyDescent="0.2">
      <c r="A59" s="6" t="s">
        <v>114</v>
      </c>
      <c r="B59" s="6" t="s">
        <v>10</v>
      </c>
      <c r="C59" s="6" t="s">
        <v>115</v>
      </c>
      <c r="D59" s="12">
        <v>0</v>
      </c>
      <c r="E59" s="73">
        <v>0</v>
      </c>
      <c r="F59" s="12">
        <v>0</v>
      </c>
      <c r="G59" s="12">
        <v>0</v>
      </c>
      <c r="H59" s="73">
        <v>0</v>
      </c>
    </row>
    <row r="60" spans="1:8" x14ac:dyDescent="0.2">
      <c r="A60" s="6" t="s">
        <v>116</v>
      </c>
      <c r="B60" s="6" t="s">
        <v>10</v>
      </c>
      <c r="C60" s="6" t="s">
        <v>117</v>
      </c>
      <c r="D60" s="12">
        <v>0</v>
      </c>
      <c r="E60" s="73">
        <v>0</v>
      </c>
      <c r="F60" s="12">
        <v>0</v>
      </c>
      <c r="G60" s="12">
        <v>0</v>
      </c>
      <c r="H60" s="73">
        <v>0</v>
      </c>
    </row>
    <row r="61" spans="1:8" x14ac:dyDescent="0.2">
      <c r="A61" s="6" t="s">
        <v>118</v>
      </c>
      <c r="B61" s="6" t="s">
        <v>10</v>
      </c>
      <c r="C61" s="6" t="s">
        <v>119</v>
      </c>
      <c r="D61" s="12">
        <v>0</v>
      </c>
      <c r="E61" s="73">
        <v>0</v>
      </c>
      <c r="F61" s="12">
        <v>0</v>
      </c>
      <c r="G61" s="12">
        <v>0</v>
      </c>
      <c r="H61" s="73">
        <v>0</v>
      </c>
    </row>
    <row r="62" spans="1:8" x14ac:dyDescent="0.2">
      <c r="A62" s="6" t="s">
        <v>120</v>
      </c>
      <c r="B62" s="6" t="s">
        <v>10</v>
      </c>
      <c r="C62" s="6" t="s">
        <v>121</v>
      </c>
      <c r="D62" s="12">
        <v>0</v>
      </c>
      <c r="E62" s="73">
        <v>0</v>
      </c>
      <c r="F62" s="12">
        <v>0</v>
      </c>
      <c r="G62" s="12">
        <v>0</v>
      </c>
      <c r="H62" s="73">
        <v>0</v>
      </c>
    </row>
    <row r="63" spans="1:8" x14ac:dyDescent="0.2">
      <c r="A63" s="6" t="s">
        <v>122</v>
      </c>
      <c r="B63" s="6" t="s">
        <v>10</v>
      </c>
      <c r="C63" s="6" t="s">
        <v>123</v>
      </c>
      <c r="D63" s="12">
        <v>0</v>
      </c>
      <c r="E63" s="73">
        <v>0</v>
      </c>
      <c r="F63" s="12">
        <v>0</v>
      </c>
      <c r="G63" s="12">
        <v>0</v>
      </c>
      <c r="H63" s="73">
        <v>0</v>
      </c>
    </row>
    <row r="64" spans="1:8" x14ac:dyDescent="0.2">
      <c r="A64" s="6" t="s">
        <v>124</v>
      </c>
      <c r="B64" s="6" t="s">
        <v>10</v>
      </c>
      <c r="C64" s="6" t="s">
        <v>125</v>
      </c>
      <c r="D64" s="12">
        <v>0</v>
      </c>
      <c r="E64" s="73">
        <v>0</v>
      </c>
      <c r="F64" s="12">
        <v>0</v>
      </c>
      <c r="G64" s="12">
        <v>0</v>
      </c>
      <c r="H64" s="73">
        <v>0</v>
      </c>
    </row>
    <row r="65" spans="1:8" x14ac:dyDescent="0.2">
      <c r="A65" s="6" t="s">
        <v>126</v>
      </c>
      <c r="B65" s="6" t="s">
        <v>10</v>
      </c>
      <c r="C65" s="6" t="s">
        <v>127</v>
      </c>
      <c r="D65" s="12">
        <v>0</v>
      </c>
      <c r="E65" s="73">
        <v>0</v>
      </c>
      <c r="F65" s="12">
        <v>0</v>
      </c>
      <c r="G65" s="12">
        <v>0</v>
      </c>
      <c r="H65" s="73">
        <v>0</v>
      </c>
    </row>
    <row r="66" spans="1:8" x14ac:dyDescent="0.2">
      <c r="A66" s="6" t="s">
        <v>128</v>
      </c>
      <c r="B66" s="6" t="s">
        <v>10</v>
      </c>
      <c r="C66" s="6" t="s">
        <v>129</v>
      </c>
      <c r="D66" s="12">
        <v>0</v>
      </c>
      <c r="E66" s="73">
        <v>0</v>
      </c>
      <c r="F66" s="12">
        <v>0</v>
      </c>
      <c r="G66" s="12">
        <v>0</v>
      </c>
      <c r="H66" s="73">
        <v>0</v>
      </c>
    </row>
    <row r="67" spans="1:8" x14ac:dyDescent="0.2">
      <c r="A67" s="6" t="s">
        <v>130</v>
      </c>
      <c r="B67" s="6" t="s">
        <v>10</v>
      </c>
      <c r="C67" s="6" t="s">
        <v>131</v>
      </c>
      <c r="D67" s="12">
        <v>0</v>
      </c>
      <c r="E67" s="73">
        <v>0</v>
      </c>
      <c r="F67" s="12">
        <v>0</v>
      </c>
      <c r="G67" s="12">
        <v>0</v>
      </c>
      <c r="H67" s="73">
        <v>0</v>
      </c>
    </row>
    <row r="68" spans="1:8" x14ac:dyDescent="0.2">
      <c r="A68" s="6" t="s">
        <v>132</v>
      </c>
      <c r="B68" s="6" t="s">
        <v>10</v>
      </c>
      <c r="C68" s="6" t="s">
        <v>133</v>
      </c>
      <c r="D68" s="12">
        <v>0</v>
      </c>
      <c r="E68" s="73">
        <v>0</v>
      </c>
      <c r="F68" s="12">
        <v>0</v>
      </c>
      <c r="G68" s="12">
        <v>0</v>
      </c>
      <c r="H68" s="73">
        <v>0</v>
      </c>
    </row>
    <row r="69" spans="1:8" x14ac:dyDescent="0.2">
      <c r="A69" s="6" t="s">
        <v>134</v>
      </c>
      <c r="B69" s="6" t="s">
        <v>10</v>
      </c>
      <c r="C69" s="6" t="s">
        <v>135</v>
      </c>
      <c r="D69" s="12">
        <v>0</v>
      </c>
      <c r="E69" s="73">
        <v>0</v>
      </c>
      <c r="F69" s="12">
        <v>0</v>
      </c>
      <c r="G69" s="12">
        <v>0</v>
      </c>
      <c r="H69" s="73">
        <v>0</v>
      </c>
    </row>
    <row r="70" spans="1:8" x14ac:dyDescent="0.2">
      <c r="A70" s="6" t="s">
        <v>136</v>
      </c>
      <c r="B70" s="6" t="s">
        <v>10</v>
      </c>
      <c r="C70" s="6" t="s">
        <v>137</v>
      </c>
      <c r="D70" s="12">
        <v>0</v>
      </c>
      <c r="E70" s="73">
        <v>0</v>
      </c>
      <c r="F70" s="12">
        <v>0</v>
      </c>
      <c r="G70" s="12">
        <v>0</v>
      </c>
      <c r="H70" s="73">
        <v>0</v>
      </c>
    </row>
    <row r="71" spans="1:8" x14ac:dyDescent="0.2">
      <c r="A71" s="6" t="s">
        <v>138</v>
      </c>
      <c r="B71" s="6" t="s">
        <v>10</v>
      </c>
      <c r="C71" s="6" t="s">
        <v>139</v>
      </c>
      <c r="D71" s="12">
        <v>0</v>
      </c>
      <c r="E71" s="73">
        <v>0</v>
      </c>
      <c r="F71" s="12">
        <v>0</v>
      </c>
      <c r="G71" s="12">
        <v>0</v>
      </c>
      <c r="H71" s="73">
        <v>0</v>
      </c>
    </row>
    <row r="72" spans="1:8" x14ac:dyDescent="0.2">
      <c r="A72" s="6" t="s">
        <v>140</v>
      </c>
      <c r="B72" s="6" t="s">
        <v>10</v>
      </c>
      <c r="C72" s="6" t="s">
        <v>141</v>
      </c>
      <c r="D72" s="12">
        <v>0</v>
      </c>
      <c r="E72" s="73">
        <v>0</v>
      </c>
      <c r="F72" s="12">
        <v>0</v>
      </c>
      <c r="G72" s="12">
        <v>0</v>
      </c>
      <c r="H72" s="73">
        <v>0</v>
      </c>
    </row>
    <row r="73" spans="1:8" x14ac:dyDescent="0.2">
      <c r="A73" s="6" t="s">
        <v>142</v>
      </c>
      <c r="B73" s="6" t="s">
        <v>10</v>
      </c>
      <c r="C73" s="6" t="s">
        <v>143</v>
      </c>
      <c r="D73" s="12">
        <v>0</v>
      </c>
      <c r="E73" s="73">
        <v>0</v>
      </c>
      <c r="F73" s="12">
        <v>0</v>
      </c>
      <c r="G73" s="12">
        <v>0</v>
      </c>
      <c r="H73" s="73">
        <v>0</v>
      </c>
    </row>
    <row r="74" spans="1:8" x14ac:dyDescent="0.2">
      <c r="A74" s="6" t="s">
        <v>144</v>
      </c>
      <c r="B74" s="6" t="s">
        <v>10</v>
      </c>
      <c r="C74" s="6" t="s">
        <v>145</v>
      </c>
      <c r="D74" s="12">
        <v>0</v>
      </c>
      <c r="E74" s="73">
        <v>0</v>
      </c>
      <c r="F74" s="12">
        <v>0</v>
      </c>
      <c r="G74" s="12">
        <v>0</v>
      </c>
      <c r="H74" s="73">
        <v>0</v>
      </c>
    </row>
    <row r="75" spans="1:8" x14ac:dyDescent="0.2">
      <c r="A75" s="6" t="s">
        <v>146</v>
      </c>
      <c r="B75" s="6" t="s">
        <v>10</v>
      </c>
      <c r="C75" s="6" t="s">
        <v>147</v>
      </c>
      <c r="D75" s="12">
        <v>0</v>
      </c>
      <c r="E75" s="73">
        <v>0</v>
      </c>
      <c r="F75" s="12">
        <v>0</v>
      </c>
      <c r="G75" s="12">
        <v>0</v>
      </c>
      <c r="H75" s="73">
        <v>0</v>
      </c>
    </row>
    <row r="76" spans="1:8" x14ac:dyDescent="0.2">
      <c r="A76" s="6" t="s">
        <v>148</v>
      </c>
      <c r="B76" s="6" t="s">
        <v>10</v>
      </c>
      <c r="C76" s="6" t="s">
        <v>149</v>
      </c>
      <c r="D76" s="12">
        <v>0</v>
      </c>
      <c r="E76" s="73">
        <v>0</v>
      </c>
      <c r="F76" s="12">
        <v>0</v>
      </c>
      <c r="G76" s="12">
        <v>0</v>
      </c>
      <c r="H76" s="73">
        <v>0</v>
      </c>
    </row>
    <row r="77" spans="1:8" x14ac:dyDescent="0.2">
      <c r="A77" s="6" t="s">
        <v>150</v>
      </c>
      <c r="B77" s="6" t="s">
        <v>10</v>
      </c>
      <c r="C77" s="6" t="s">
        <v>151</v>
      </c>
      <c r="D77" s="12">
        <v>0</v>
      </c>
      <c r="E77" s="73">
        <v>0</v>
      </c>
      <c r="F77" s="12">
        <v>0</v>
      </c>
      <c r="G77" s="12">
        <v>0</v>
      </c>
      <c r="H77" s="73">
        <v>0</v>
      </c>
    </row>
    <row r="78" spans="1:8" x14ac:dyDescent="0.2">
      <c r="A78" s="6" t="s">
        <v>152</v>
      </c>
      <c r="B78" s="6" t="s">
        <v>10</v>
      </c>
      <c r="C78" s="6" t="s">
        <v>153</v>
      </c>
      <c r="D78" s="12">
        <v>0</v>
      </c>
      <c r="E78" s="73">
        <v>0</v>
      </c>
      <c r="F78" s="12">
        <v>0</v>
      </c>
      <c r="G78" s="12">
        <v>0</v>
      </c>
      <c r="H78" s="73">
        <v>0</v>
      </c>
    </row>
    <row r="79" spans="1:8" x14ac:dyDescent="0.2">
      <c r="A79" s="6" t="s">
        <v>154</v>
      </c>
      <c r="B79" s="6" t="s">
        <v>10</v>
      </c>
      <c r="C79" s="6" t="s">
        <v>155</v>
      </c>
      <c r="D79" s="12">
        <v>0</v>
      </c>
      <c r="E79" s="73">
        <v>0</v>
      </c>
      <c r="F79" s="12">
        <v>0</v>
      </c>
      <c r="G79" s="12">
        <v>0</v>
      </c>
      <c r="H79" s="73">
        <v>0</v>
      </c>
    </row>
    <row r="80" spans="1:8" x14ac:dyDescent="0.2">
      <c r="A80" s="6" t="s">
        <v>156</v>
      </c>
      <c r="B80" s="6" t="s">
        <v>10</v>
      </c>
      <c r="C80" s="6" t="s">
        <v>157</v>
      </c>
      <c r="D80" s="12">
        <v>0</v>
      </c>
      <c r="E80" s="73">
        <v>0</v>
      </c>
      <c r="F80" s="12">
        <v>0</v>
      </c>
      <c r="G80" s="12">
        <v>0</v>
      </c>
      <c r="H80" s="73">
        <v>0</v>
      </c>
    </row>
    <row r="81" spans="1:8" x14ac:dyDescent="0.2">
      <c r="A81" s="6" t="s">
        <v>158</v>
      </c>
      <c r="B81" s="6" t="s">
        <v>10</v>
      </c>
      <c r="C81" s="6" t="s">
        <v>159</v>
      </c>
      <c r="D81" s="12">
        <v>0</v>
      </c>
      <c r="E81" s="73">
        <v>0</v>
      </c>
      <c r="F81" s="12">
        <v>0</v>
      </c>
      <c r="G81" s="12">
        <v>0</v>
      </c>
      <c r="H81" s="73">
        <v>0</v>
      </c>
    </row>
    <row r="82" spans="1:8" x14ac:dyDescent="0.2">
      <c r="A82" s="6" t="s">
        <v>160</v>
      </c>
      <c r="B82" s="6" t="s">
        <v>10</v>
      </c>
      <c r="C82" s="6" t="s">
        <v>161</v>
      </c>
      <c r="D82" s="12">
        <v>0</v>
      </c>
      <c r="E82" s="73">
        <v>0</v>
      </c>
      <c r="F82" s="12">
        <v>0</v>
      </c>
      <c r="G82" s="12">
        <v>0</v>
      </c>
      <c r="H82" s="73">
        <v>0</v>
      </c>
    </row>
    <row r="83" spans="1:8" x14ac:dyDescent="0.2">
      <c r="A83" s="6" t="s">
        <v>162</v>
      </c>
      <c r="B83" s="6" t="s">
        <v>10</v>
      </c>
      <c r="C83" s="6" t="s">
        <v>163</v>
      </c>
      <c r="D83" s="12">
        <v>0</v>
      </c>
      <c r="E83" s="73">
        <v>0</v>
      </c>
      <c r="F83" s="12">
        <v>0</v>
      </c>
      <c r="G83" s="12">
        <v>0</v>
      </c>
      <c r="H83" s="73">
        <v>0</v>
      </c>
    </row>
    <row r="84" spans="1:8" x14ac:dyDescent="0.2">
      <c r="A84" s="6" t="s">
        <v>164</v>
      </c>
      <c r="B84" s="6" t="s">
        <v>10</v>
      </c>
      <c r="C84" s="6" t="s">
        <v>165</v>
      </c>
      <c r="D84" s="12">
        <v>0</v>
      </c>
      <c r="E84" s="73">
        <v>0</v>
      </c>
      <c r="F84" s="12">
        <v>0</v>
      </c>
      <c r="G84" s="12">
        <v>0</v>
      </c>
      <c r="H84" s="73">
        <v>0</v>
      </c>
    </row>
    <row r="85" spans="1:8" x14ac:dyDescent="0.2">
      <c r="A85" s="6" t="s">
        <v>166</v>
      </c>
      <c r="B85" s="6" t="s">
        <v>10</v>
      </c>
      <c r="C85" s="6" t="s">
        <v>167</v>
      </c>
      <c r="D85" s="12">
        <v>0</v>
      </c>
      <c r="E85" s="73">
        <v>0</v>
      </c>
      <c r="F85" s="12">
        <v>0</v>
      </c>
      <c r="G85" s="12">
        <v>0</v>
      </c>
      <c r="H85" s="73">
        <v>0</v>
      </c>
    </row>
    <row r="86" spans="1:8" x14ac:dyDescent="0.2">
      <c r="A86" s="6" t="s">
        <v>168</v>
      </c>
      <c r="B86" s="6" t="s">
        <v>10</v>
      </c>
      <c r="C86" s="6" t="s">
        <v>169</v>
      </c>
      <c r="D86" s="12">
        <v>0</v>
      </c>
      <c r="E86" s="73">
        <v>0</v>
      </c>
      <c r="F86" s="12">
        <v>0</v>
      </c>
      <c r="G86" s="12">
        <v>0</v>
      </c>
      <c r="H86" s="73">
        <v>0</v>
      </c>
    </row>
    <row r="87" spans="1:8" x14ac:dyDescent="0.2">
      <c r="A87" s="6" t="s">
        <v>170</v>
      </c>
      <c r="B87" s="6" t="s">
        <v>10</v>
      </c>
      <c r="C87" s="6" t="s">
        <v>171</v>
      </c>
      <c r="D87" s="12">
        <v>0</v>
      </c>
      <c r="E87" s="73">
        <v>0</v>
      </c>
      <c r="F87" s="12">
        <v>0</v>
      </c>
      <c r="G87" s="12">
        <v>0</v>
      </c>
      <c r="H87" s="73">
        <v>0</v>
      </c>
    </row>
    <row r="88" spans="1:8" x14ac:dyDescent="0.2">
      <c r="A88" s="6" t="s">
        <v>172</v>
      </c>
      <c r="B88" s="6" t="s">
        <v>10</v>
      </c>
      <c r="C88" s="6" t="s">
        <v>173</v>
      </c>
      <c r="D88" s="12">
        <v>0</v>
      </c>
      <c r="E88" s="73">
        <v>0</v>
      </c>
      <c r="F88" s="12">
        <v>0</v>
      </c>
      <c r="G88" s="12">
        <v>0</v>
      </c>
      <c r="H88" s="73">
        <v>0</v>
      </c>
    </row>
    <row r="89" spans="1:8" x14ac:dyDescent="0.2">
      <c r="A89" s="6" t="s">
        <v>174</v>
      </c>
      <c r="B89" s="6" t="s">
        <v>10</v>
      </c>
      <c r="C89" s="6" t="s">
        <v>175</v>
      </c>
      <c r="D89" s="12">
        <v>0</v>
      </c>
      <c r="E89" s="73">
        <v>0</v>
      </c>
      <c r="F89" s="12">
        <v>0</v>
      </c>
      <c r="G89" s="12">
        <v>0</v>
      </c>
      <c r="H89" s="73">
        <v>0</v>
      </c>
    </row>
    <row r="90" spans="1:8" x14ac:dyDescent="0.2">
      <c r="A90" s="6" t="s">
        <v>176</v>
      </c>
      <c r="B90" s="6" t="s">
        <v>10</v>
      </c>
      <c r="C90" s="6" t="s">
        <v>177</v>
      </c>
      <c r="D90" s="12">
        <v>0</v>
      </c>
      <c r="E90" s="73">
        <v>0</v>
      </c>
      <c r="F90" s="12">
        <v>0</v>
      </c>
      <c r="G90" s="12">
        <v>0</v>
      </c>
      <c r="H90" s="73">
        <v>0</v>
      </c>
    </row>
    <row r="91" spans="1:8" x14ac:dyDescent="0.2">
      <c r="A91" s="6" t="s">
        <v>178</v>
      </c>
      <c r="B91" s="6" t="s">
        <v>10</v>
      </c>
      <c r="C91" s="6" t="s">
        <v>179</v>
      </c>
      <c r="D91" s="12">
        <v>0</v>
      </c>
      <c r="E91" s="73">
        <v>0</v>
      </c>
      <c r="F91" s="12">
        <v>0</v>
      </c>
      <c r="G91" s="12">
        <v>0</v>
      </c>
      <c r="H91" s="73">
        <v>0</v>
      </c>
    </row>
    <row r="92" spans="1:8" x14ac:dyDescent="0.2">
      <c r="A92" s="6" t="s">
        <v>180</v>
      </c>
      <c r="B92" s="6" t="s">
        <v>10</v>
      </c>
      <c r="C92" s="6" t="s">
        <v>181</v>
      </c>
      <c r="D92" s="12">
        <v>0</v>
      </c>
      <c r="E92" s="73">
        <v>0</v>
      </c>
      <c r="F92" s="12">
        <v>0</v>
      </c>
      <c r="G92" s="12">
        <v>0</v>
      </c>
      <c r="H92" s="73">
        <v>0</v>
      </c>
    </row>
    <row r="93" spans="1:8" x14ac:dyDescent="0.2">
      <c r="A93" s="6" t="s">
        <v>182</v>
      </c>
      <c r="B93" s="6" t="s">
        <v>10</v>
      </c>
      <c r="C93" s="6" t="s">
        <v>183</v>
      </c>
      <c r="D93" s="12">
        <v>0</v>
      </c>
      <c r="E93" s="73">
        <v>0</v>
      </c>
      <c r="F93" s="12">
        <v>0</v>
      </c>
      <c r="G93" s="12">
        <v>0</v>
      </c>
      <c r="H93" s="73">
        <v>0</v>
      </c>
    </row>
    <row r="94" spans="1:8" x14ac:dyDescent="0.2">
      <c r="A94" s="6" t="s">
        <v>184</v>
      </c>
      <c r="B94" s="6" t="s">
        <v>10</v>
      </c>
      <c r="C94" s="6" t="s">
        <v>185</v>
      </c>
      <c r="D94" s="12">
        <v>0</v>
      </c>
      <c r="E94" s="73">
        <v>0</v>
      </c>
      <c r="F94" s="12">
        <v>0</v>
      </c>
      <c r="G94" s="12">
        <v>0</v>
      </c>
      <c r="H94" s="73">
        <v>0</v>
      </c>
    </row>
    <row r="95" spans="1:8" x14ac:dyDescent="0.2">
      <c r="A95" s="6" t="s">
        <v>186</v>
      </c>
      <c r="B95" s="6" t="s">
        <v>10</v>
      </c>
      <c r="C95" s="6" t="s">
        <v>187</v>
      </c>
      <c r="D95" s="12">
        <v>0</v>
      </c>
      <c r="E95" s="73">
        <v>0</v>
      </c>
      <c r="F95" s="12">
        <v>0</v>
      </c>
      <c r="G95" s="12">
        <v>0</v>
      </c>
      <c r="H95" s="73">
        <v>0</v>
      </c>
    </row>
    <row r="96" spans="1:8" x14ac:dyDescent="0.2">
      <c r="A96" s="6" t="s">
        <v>188</v>
      </c>
      <c r="B96" s="6" t="s">
        <v>10</v>
      </c>
      <c r="C96" s="6" t="s">
        <v>189</v>
      </c>
      <c r="D96" s="12">
        <v>0</v>
      </c>
      <c r="E96" s="73">
        <v>0</v>
      </c>
      <c r="F96" s="12">
        <v>0</v>
      </c>
      <c r="G96" s="12">
        <v>0</v>
      </c>
      <c r="H96" s="73">
        <v>0</v>
      </c>
    </row>
    <row r="97" spans="1:8" x14ac:dyDescent="0.2">
      <c r="A97" s="6" t="s">
        <v>190</v>
      </c>
      <c r="B97" s="6" t="s">
        <v>10</v>
      </c>
      <c r="C97" s="6" t="s">
        <v>191</v>
      </c>
      <c r="D97" s="12">
        <v>0</v>
      </c>
      <c r="E97" s="73">
        <v>0</v>
      </c>
      <c r="F97" s="12">
        <v>0</v>
      </c>
      <c r="G97" s="12">
        <v>0</v>
      </c>
      <c r="H97" s="73">
        <v>0</v>
      </c>
    </row>
    <row r="98" spans="1:8" x14ac:dyDescent="0.2">
      <c r="A98" s="6" t="s">
        <v>192</v>
      </c>
      <c r="B98" s="6" t="s">
        <v>10</v>
      </c>
      <c r="C98" s="6" t="s">
        <v>193</v>
      </c>
      <c r="D98" s="12">
        <v>0</v>
      </c>
      <c r="E98" s="73">
        <v>0</v>
      </c>
      <c r="F98" s="12">
        <v>0</v>
      </c>
      <c r="G98" s="12">
        <v>0</v>
      </c>
      <c r="H98" s="73">
        <v>0</v>
      </c>
    </row>
    <row r="99" spans="1:8" x14ac:dyDescent="0.2">
      <c r="A99" s="6" t="s">
        <v>194</v>
      </c>
      <c r="B99" s="6" t="s">
        <v>10</v>
      </c>
      <c r="C99" s="6" t="s">
        <v>195</v>
      </c>
      <c r="D99" s="12">
        <v>0</v>
      </c>
      <c r="E99" s="73">
        <v>0</v>
      </c>
      <c r="F99" s="12">
        <v>0</v>
      </c>
      <c r="G99" s="12">
        <v>0</v>
      </c>
      <c r="H99" s="73">
        <v>0</v>
      </c>
    </row>
    <row r="100" spans="1:8" x14ac:dyDescent="0.2">
      <c r="A100" s="6" t="s">
        <v>196</v>
      </c>
      <c r="B100" s="6" t="s">
        <v>10</v>
      </c>
      <c r="C100" s="6" t="s">
        <v>197</v>
      </c>
      <c r="D100" s="12">
        <v>0</v>
      </c>
      <c r="E100" s="73">
        <v>0</v>
      </c>
      <c r="F100" s="12">
        <v>0</v>
      </c>
      <c r="G100" s="12">
        <v>0</v>
      </c>
      <c r="H100" s="73">
        <v>0</v>
      </c>
    </row>
    <row r="101" spans="1:8" x14ac:dyDescent="0.2">
      <c r="A101" s="6" t="s">
        <v>198</v>
      </c>
      <c r="B101" s="6" t="s">
        <v>10</v>
      </c>
      <c r="C101" s="6" t="s">
        <v>199</v>
      </c>
      <c r="D101" s="12">
        <v>0</v>
      </c>
      <c r="E101" s="73">
        <v>0</v>
      </c>
      <c r="F101" s="12">
        <v>0</v>
      </c>
      <c r="G101" s="12">
        <v>0</v>
      </c>
      <c r="H101" s="73">
        <v>0</v>
      </c>
    </row>
    <row r="102" spans="1:8" x14ac:dyDescent="0.2">
      <c r="A102" s="6" t="s">
        <v>200</v>
      </c>
      <c r="B102" s="6" t="s">
        <v>10</v>
      </c>
      <c r="C102" s="6" t="s">
        <v>201</v>
      </c>
      <c r="D102" s="12">
        <v>0</v>
      </c>
      <c r="E102" s="73">
        <v>0</v>
      </c>
      <c r="F102" s="12">
        <v>0</v>
      </c>
      <c r="G102" s="12">
        <v>0</v>
      </c>
      <c r="H102" s="73">
        <v>0</v>
      </c>
    </row>
    <row r="103" spans="1:8" x14ac:dyDescent="0.2">
      <c r="A103" s="6" t="s">
        <v>202</v>
      </c>
      <c r="B103" s="6" t="s">
        <v>10</v>
      </c>
      <c r="C103" s="6" t="s">
        <v>203</v>
      </c>
      <c r="D103" s="12">
        <v>0</v>
      </c>
      <c r="E103" s="73">
        <v>0</v>
      </c>
      <c r="F103" s="12">
        <v>0</v>
      </c>
      <c r="G103" s="12">
        <v>0</v>
      </c>
      <c r="H103" s="73">
        <v>0</v>
      </c>
    </row>
    <row r="104" spans="1:8" x14ac:dyDescent="0.2">
      <c r="A104" s="6" t="s">
        <v>204</v>
      </c>
      <c r="B104" s="6" t="s">
        <v>10</v>
      </c>
      <c r="C104" s="6" t="s">
        <v>205</v>
      </c>
      <c r="D104" s="12">
        <v>0</v>
      </c>
      <c r="E104" s="73">
        <v>0</v>
      </c>
      <c r="F104" s="12">
        <v>0</v>
      </c>
      <c r="G104" s="12">
        <v>0</v>
      </c>
      <c r="H104" s="73">
        <v>0</v>
      </c>
    </row>
    <row r="105" spans="1:8" x14ac:dyDescent="0.2">
      <c r="A105" s="6" t="s">
        <v>206</v>
      </c>
      <c r="B105" s="6" t="s">
        <v>10</v>
      </c>
      <c r="C105" s="6" t="s">
        <v>207</v>
      </c>
      <c r="D105" s="12">
        <v>0</v>
      </c>
      <c r="E105" s="73">
        <v>0</v>
      </c>
      <c r="F105" s="12">
        <v>0</v>
      </c>
      <c r="G105" s="12">
        <v>0</v>
      </c>
      <c r="H105" s="73">
        <v>0</v>
      </c>
    </row>
    <row r="106" spans="1:8" x14ac:dyDescent="0.2">
      <c r="A106" s="6" t="s">
        <v>208</v>
      </c>
      <c r="B106" s="6" t="s">
        <v>10</v>
      </c>
      <c r="C106" s="6" t="s">
        <v>209</v>
      </c>
      <c r="D106" s="12">
        <v>0</v>
      </c>
      <c r="E106" s="73">
        <v>0</v>
      </c>
      <c r="F106" s="12">
        <v>0</v>
      </c>
      <c r="G106" s="12">
        <v>0</v>
      </c>
      <c r="H106" s="73">
        <v>0</v>
      </c>
    </row>
    <row r="107" spans="1:8" x14ac:dyDescent="0.2">
      <c r="A107" s="6" t="s">
        <v>210</v>
      </c>
      <c r="B107" s="6" t="s">
        <v>10</v>
      </c>
      <c r="C107" s="6" t="s">
        <v>211</v>
      </c>
      <c r="D107" s="12">
        <v>0</v>
      </c>
      <c r="E107" s="73">
        <v>0</v>
      </c>
      <c r="F107" s="12">
        <v>0</v>
      </c>
      <c r="G107" s="12">
        <v>0</v>
      </c>
      <c r="H107" s="73">
        <v>0</v>
      </c>
    </row>
    <row r="108" spans="1:8" x14ac:dyDescent="0.2">
      <c r="A108" s="6" t="s">
        <v>212</v>
      </c>
      <c r="B108" s="6" t="s">
        <v>10</v>
      </c>
      <c r="C108" s="6" t="s">
        <v>213</v>
      </c>
      <c r="D108" s="12">
        <v>0</v>
      </c>
      <c r="E108" s="73">
        <v>0</v>
      </c>
      <c r="F108" s="12">
        <v>0</v>
      </c>
      <c r="G108" s="12">
        <v>0</v>
      </c>
      <c r="H108" s="73">
        <v>0</v>
      </c>
    </row>
    <row r="109" spans="1:8" x14ac:dyDescent="0.2">
      <c r="A109" s="6" t="s">
        <v>214</v>
      </c>
      <c r="B109" s="6" t="s">
        <v>10</v>
      </c>
      <c r="C109" s="6" t="s">
        <v>215</v>
      </c>
      <c r="D109" s="12">
        <v>0</v>
      </c>
      <c r="E109" s="73">
        <v>0</v>
      </c>
      <c r="F109" s="12">
        <v>0</v>
      </c>
      <c r="G109" s="12">
        <v>0</v>
      </c>
      <c r="H109" s="73">
        <v>0</v>
      </c>
    </row>
    <row r="110" spans="1:8" x14ac:dyDescent="0.2">
      <c r="A110" s="6" t="s">
        <v>216</v>
      </c>
      <c r="B110" s="6" t="s">
        <v>10</v>
      </c>
      <c r="C110" s="6" t="s">
        <v>217</v>
      </c>
      <c r="D110" s="12">
        <v>0</v>
      </c>
      <c r="E110" s="73">
        <v>0</v>
      </c>
      <c r="F110" s="12">
        <v>0</v>
      </c>
      <c r="G110" s="12">
        <v>0</v>
      </c>
      <c r="H110" s="73">
        <v>0</v>
      </c>
    </row>
    <row r="111" spans="1:8" x14ac:dyDescent="0.2">
      <c r="A111" s="6" t="s">
        <v>218</v>
      </c>
      <c r="B111" s="6" t="s">
        <v>10</v>
      </c>
      <c r="C111" s="6" t="s">
        <v>219</v>
      </c>
      <c r="D111" s="12">
        <v>0</v>
      </c>
      <c r="E111" s="73">
        <v>0</v>
      </c>
      <c r="F111" s="12">
        <v>0</v>
      </c>
      <c r="G111" s="12">
        <v>0</v>
      </c>
      <c r="H111" s="73">
        <v>0</v>
      </c>
    </row>
    <row r="112" spans="1:8" x14ac:dyDescent="0.2">
      <c r="A112" s="6" t="s">
        <v>220</v>
      </c>
      <c r="B112" s="6" t="s">
        <v>10</v>
      </c>
      <c r="C112" s="6" t="s">
        <v>221</v>
      </c>
      <c r="D112" s="12">
        <v>0</v>
      </c>
      <c r="E112" s="73">
        <v>0</v>
      </c>
      <c r="F112" s="12">
        <v>0</v>
      </c>
      <c r="G112" s="12">
        <v>0</v>
      </c>
      <c r="H112" s="73">
        <v>0</v>
      </c>
    </row>
    <row r="113" spans="1:8" x14ac:dyDescent="0.2">
      <c r="A113" s="6" t="s">
        <v>222</v>
      </c>
      <c r="B113" s="6" t="s">
        <v>10</v>
      </c>
      <c r="C113" s="6" t="s">
        <v>223</v>
      </c>
      <c r="D113" s="12">
        <v>0</v>
      </c>
      <c r="E113" s="73">
        <v>0</v>
      </c>
      <c r="F113" s="12">
        <v>0</v>
      </c>
      <c r="G113" s="12">
        <v>0</v>
      </c>
      <c r="H113" s="73">
        <v>0</v>
      </c>
    </row>
    <row r="114" spans="1:8" x14ac:dyDescent="0.2">
      <c r="A114" s="6" t="s">
        <v>224</v>
      </c>
      <c r="B114" s="6" t="s">
        <v>10</v>
      </c>
      <c r="C114" s="6" t="s">
        <v>225</v>
      </c>
      <c r="D114" s="12">
        <v>0</v>
      </c>
      <c r="E114" s="73">
        <v>0</v>
      </c>
      <c r="F114" s="12">
        <v>0</v>
      </c>
      <c r="G114" s="12">
        <v>0</v>
      </c>
      <c r="H114" s="73">
        <v>0</v>
      </c>
    </row>
    <row r="115" spans="1:8" x14ac:dyDescent="0.2">
      <c r="A115" s="6" t="s">
        <v>226</v>
      </c>
      <c r="B115" s="6" t="s">
        <v>10</v>
      </c>
      <c r="C115" s="6" t="s">
        <v>227</v>
      </c>
      <c r="D115" s="12">
        <v>0</v>
      </c>
      <c r="E115" s="73">
        <v>0</v>
      </c>
      <c r="F115" s="12">
        <v>0</v>
      </c>
      <c r="G115" s="12">
        <v>0</v>
      </c>
      <c r="H115" s="73">
        <v>0</v>
      </c>
    </row>
    <row r="116" spans="1:8" x14ac:dyDescent="0.2">
      <c r="A116" s="6" t="s">
        <v>228</v>
      </c>
      <c r="B116" s="6" t="s">
        <v>10</v>
      </c>
      <c r="C116" s="6" t="s">
        <v>229</v>
      </c>
      <c r="D116" s="12">
        <v>0</v>
      </c>
      <c r="E116" s="73">
        <v>0</v>
      </c>
      <c r="F116" s="12">
        <v>0</v>
      </c>
      <c r="G116" s="12">
        <v>0</v>
      </c>
      <c r="H116" s="73">
        <v>0</v>
      </c>
    </row>
    <row r="117" spans="1:8" x14ac:dyDescent="0.2">
      <c r="A117" s="6" t="s">
        <v>230</v>
      </c>
      <c r="B117" s="6" t="s">
        <v>10</v>
      </c>
      <c r="C117" s="6" t="s">
        <v>231</v>
      </c>
      <c r="D117" s="12">
        <v>0</v>
      </c>
      <c r="E117" s="73">
        <v>0</v>
      </c>
      <c r="F117" s="12">
        <v>0</v>
      </c>
      <c r="G117" s="12">
        <v>0</v>
      </c>
      <c r="H117" s="73">
        <v>0</v>
      </c>
    </row>
    <row r="118" spans="1:8" x14ac:dyDescent="0.2">
      <c r="A118" s="6" t="s">
        <v>232</v>
      </c>
      <c r="B118" s="6" t="s">
        <v>10</v>
      </c>
      <c r="C118" s="6" t="s">
        <v>233</v>
      </c>
      <c r="D118" s="12">
        <v>0</v>
      </c>
      <c r="E118" s="73">
        <v>0</v>
      </c>
      <c r="F118" s="12">
        <v>0</v>
      </c>
      <c r="G118" s="12">
        <v>0</v>
      </c>
      <c r="H118" s="73">
        <v>0</v>
      </c>
    </row>
    <row r="119" spans="1:8" x14ac:dyDescent="0.2">
      <c r="A119" s="6" t="s">
        <v>234</v>
      </c>
      <c r="B119" s="6" t="s">
        <v>10</v>
      </c>
      <c r="C119" s="6" t="s">
        <v>235</v>
      </c>
      <c r="D119" s="12">
        <v>0</v>
      </c>
      <c r="E119" s="73">
        <v>0</v>
      </c>
      <c r="F119" s="12">
        <v>0</v>
      </c>
      <c r="G119" s="12">
        <v>0</v>
      </c>
      <c r="H119" s="73">
        <v>0</v>
      </c>
    </row>
    <row r="120" spans="1:8" x14ac:dyDescent="0.2">
      <c r="A120" s="6" t="s">
        <v>236</v>
      </c>
      <c r="B120" s="6" t="s">
        <v>10</v>
      </c>
      <c r="C120" s="6" t="s">
        <v>237</v>
      </c>
      <c r="D120" s="12">
        <v>0</v>
      </c>
      <c r="E120" s="73">
        <v>0</v>
      </c>
      <c r="F120" s="12">
        <v>0</v>
      </c>
      <c r="G120" s="12">
        <v>0</v>
      </c>
      <c r="H120" s="73">
        <v>0</v>
      </c>
    </row>
    <row r="121" spans="1:8" x14ac:dyDescent="0.2">
      <c r="A121" s="6" t="s">
        <v>238</v>
      </c>
      <c r="B121" s="6" t="s">
        <v>10</v>
      </c>
      <c r="C121" s="6" t="s">
        <v>239</v>
      </c>
      <c r="D121" s="12">
        <v>0</v>
      </c>
      <c r="E121" s="73">
        <v>0</v>
      </c>
      <c r="F121" s="12">
        <v>0</v>
      </c>
      <c r="G121" s="12">
        <v>0</v>
      </c>
      <c r="H121" s="73">
        <v>0</v>
      </c>
    </row>
    <row r="122" spans="1:8" x14ac:dyDescent="0.2">
      <c r="A122" s="6" t="s">
        <v>240</v>
      </c>
      <c r="B122" s="6" t="s">
        <v>10</v>
      </c>
      <c r="C122" s="6" t="s">
        <v>241</v>
      </c>
      <c r="D122" s="12">
        <v>0</v>
      </c>
      <c r="E122" s="73">
        <v>0</v>
      </c>
      <c r="F122" s="12">
        <v>0</v>
      </c>
      <c r="G122" s="12">
        <v>0</v>
      </c>
      <c r="H122" s="73">
        <v>0</v>
      </c>
    </row>
    <row r="123" spans="1:8" x14ac:dyDescent="0.2">
      <c r="A123" s="6" t="s">
        <v>242</v>
      </c>
      <c r="B123" s="6" t="s">
        <v>10</v>
      </c>
      <c r="C123" s="6" t="s">
        <v>243</v>
      </c>
      <c r="D123" s="12">
        <v>0</v>
      </c>
      <c r="E123" s="73">
        <v>0</v>
      </c>
      <c r="F123" s="12">
        <v>0</v>
      </c>
      <c r="G123" s="12">
        <v>0</v>
      </c>
      <c r="H123" s="73">
        <v>0</v>
      </c>
    </row>
    <row r="124" spans="1:8" x14ac:dyDescent="0.2">
      <c r="A124" s="6" t="s">
        <v>244</v>
      </c>
      <c r="B124" s="6" t="s">
        <v>10</v>
      </c>
      <c r="C124" s="6" t="s">
        <v>245</v>
      </c>
      <c r="D124" s="12">
        <v>0</v>
      </c>
      <c r="E124" s="73">
        <v>0</v>
      </c>
      <c r="F124" s="12">
        <v>0</v>
      </c>
      <c r="G124" s="12">
        <v>0</v>
      </c>
      <c r="H124" s="73">
        <v>0</v>
      </c>
    </row>
    <row r="125" spans="1:8" x14ac:dyDescent="0.2">
      <c r="A125" s="6" t="s">
        <v>246</v>
      </c>
      <c r="B125" s="6" t="s">
        <v>10</v>
      </c>
      <c r="C125" s="6" t="s">
        <v>247</v>
      </c>
      <c r="D125" s="12">
        <v>0</v>
      </c>
      <c r="E125" s="73">
        <v>0</v>
      </c>
      <c r="F125" s="12">
        <v>0</v>
      </c>
      <c r="G125" s="12">
        <v>0</v>
      </c>
      <c r="H125" s="73">
        <v>0</v>
      </c>
    </row>
    <row r="126" spans="1:8" x14ac:dyDescent="0.2">
      <c r="A126" s="6" t="s">
        <v>248</v>
      </c>
      <c r="B126" s="6" t="s">
        <v>10</v>
      </c>
      <c r="C126" s="6" t="s">
        <v>249</v>
      </c>
      <c r="D126" s="12">
        <v>0</v>
      </c>
      <c r="E126" s="73">
        <v>0</v>
      </c>
      <c r="F126" s="12">
        <v>0</v>
      </c>
      <c r="G126" s="12">
        <v>0</v>
      </c>
      <c r="H126" s="73">
        <v>0</v>
      </c>
    </row>
    <row r="127" spans="1:8" x14ac:dyDescent="0.2">
      <c r="A127" s="6" t="s">
        <v>250</v>
      </c>
      <c r="B127" s="6" t="s">
        <v>10</v>
      </c>
      <c r="C127" s="6" t="s">
        <v>251</v>
      </c>
      <c r="D127" s="12">
        <v>0</v>
      </c>
      <c r="E127" s="73">
        <v>0</v>
      </c>
      <c r="F127" s="12">
        <v>0</v>
      </c>
      <c r="G127" s="12">
        <v>0</v>
      </c>
      <c r="H127" s="73">
        <v>0</v>
      </c>
    </row>
    <row r="128" spans="1:8" x14ac:dyDescent="0.2">
      <c r="A128" s="6" t="s">
        <v>252</v>
      </c>
      <c r="B128" s="6" t="s">
        <v>10</v>
      </c>
      <c r="C128" s="6" t="s">
        <v>253</v>
      </c>
      <c r="D128" s="12">
        <v>0</v>
      </c>
      <c r="E128" s="73">
        <v>0</v>
      </c>
      <c r="F128" s="12">
        <v>0</v>
      </c>
      <c r="G128" s="12">
        <v>0</v>
      </c>
      <c r="H128" s="73">
        <v>0</v>
      </c>
    </row>
    <row r="129" spans="1:8" x14ac:dyDescent="0.2">
      <c r="A129" s="6" t="s">
        <v>254</v>
      </c>
      <c r="B129" s="6" t="s">
        <v>10</v>
      </c>
      <c r="C129" s="6" t="s">
        <v>255</v>
      </c>
      <c r="D129" s="12">
        <v>0</v>
      </c>
      <c r="E129" s="73">
        <v>0</v>
      </c>
      <c r="F129" s="12">
        <v>0</v>
      </c>
      <c r="G129" s="12">
        <v>0</v>
      </c>
      <c r="H129" s="73">
        <v>0</v>
      </c>
    </row>
    <row r="130" spans="1:8" x14ac:dyDescent="0.2">
      <c r="A130" s="6" t="s">
        <v>256</v>
      </c>
      <c r="B130" s="6" t="s">
        <v>10</v>
      </c>
      <c r="C130" s="6" t="s">
        <v>257</v>
      </c>
      <c r="D130" s="12">
        <v>0</v>
      </c>
      <c r="E130" s="73">
        <v>0</v>
      </c>
      <c r="F130" s="12">
        <v>0</v>
      </c>
      <c r="G130" s="12">
        <v>0</v>
      </c>
      <c r="H130" s="73">
        <v>0</v>
      </c>
    </row>
    <row r="131" spans="1:8" x14ac:dyDescent="0.2">
      <c r="A131" s="6" t="s">
        <v>258</v>
      </c>
      <c r="B131" s="6" t="s">
        <v>10</v>
      </c>
      <c r="C131" s="6" t="s">
        <v>259</v>
      </c>
      <c r="D131" s="12">
        <v>0</v>
      </c>
      <c r="E131" s="73">
        <v>0</v>
      </c>
      <c r="F131" s="12">
        <v>0</v>
      </c>
      <c r="G131" s="12">
        <v>0</v>
      </c>
      <c r="H131" s="73">
        <v>0</v>
      </c>
    </row>
    <row r="132" spans="1:8" x14ac:dyDescent="0.2">
      <c r="A132" s="6" t="s">
        <v>260</v>
      </c>
      <c r="B132" s="6" t="s">
        <v>10</v>
      </c>
      <c r="C132" s="6" t="s">
        <v>261</v>
      </c>
      <c r="D132" s="12">
        <v>0</v>
      </c>
      <c r="E132" s="73">
        <v>0</v>
      </c>
      <c r="F132" s="12">
        <v>0</v>
      </c>
      <c r="G132" s="12">
        <v>0</v>
      </c>
      <c r="H132" s="73">
        <v>0</v>
      </c>
    </row>
    <row r="133" spans="1:8" x14ac:dyDescent="0.2">
      <c r="A133" s="6" t="s">
        <v>262</v>
      </c>
      <c r="B133" s="6" t="s">
        <v>10</v>
      </c>
      <c r="C133" s="6" t="s">
        <v>263</v>
      </c>
      <c r="D133" s="12">
        <v>0</v>
      </c>
      <c r="E133" s="73">
        <v>0</v>
      </c>
      <c r="F133" s="12">
        <v>0</v>
      </c>
      <c r="G133" s="12">
        <v>0</v>
      </c>
      <c r="H133" s="73">
        <v>0</v>
      </c>
    </row>
    <row r="134" spans="1:8" x14ac:dyDescent="0.2">
      <c r="A134" s="6" t="s">
        <v>265</v>
      </c>
      <c r="B134" s="6" t="s">
        <v>266</v>
      </c>
      <c r="C134" s="6" t="s">
        <v>267</v>
      </c>
      <c r="D134" s="12">
        <v>0</v>
      </c>
      <c r="E134" s="73">
        <v>0</v>
      </c>
      <c r="F134" s="12">
        <v>0</v>
      </c>
      <c r="G134" s="12">
        <v>0</v>
      </c>
      <c r="H134" s="73">
        <v>0</v>
      </c>
    </row>
    <row r="135" spans="1:8" x14ac:dyDescent="0.2">
      <c r="A135" s="6" t="s">
        <v>268</v>
      </c>
      <c r="B135" s="6" t="s">
        <v>266</v>
      </c>
      <c r="C135" s="6" t="s">
        <v>269</v>
      </c>
      <c r="D135" s="12">
        <v>0</v>
      </c>
      <c r="E135" s="73">
        <v>0</v>
      </c>
      <c r="F135" s="12">
        <v>0</v>
      </c>
      <c r="G135" s="12">
        <v>0</v>
      </c>
      <c r="H135" s="73">
        <v>0</v>
      </c>
    </row>
    <row r="136" spans="1:8" x14ac:dyDescent="0.2">
      <c r="A136" s="6" t="s">
        <v>270</v>
      </c>
      <c r="B136" s="6" t="s">
        <v>266</v>
      </c>
      <c r="C136" s="6" t="s">
        <v>271</v>
      </c>
      <c r="D136" s="12">
        <v>0</v>
      </c>
      <c r="E136" s="73">
        <v>0</v>
      </c>
      <c r="F136" s="12">
        <v>0</v>
      </c>
      <c r="G136" s="12">
        <v>0</v>
      </c>
      <c r="H136" s="73">
        <v>0</v>
      </c>
    </row>
    <row r="137" spans="1:8" x14ac:dyDescent="0.2">
      <c r="A137" s="6" t="s">
        <v>272</v>
      </c>
      <c r="B137" s="6" t="s">
        <v>266</v>
      </c>
      <c r="C137" s="6" t="s">
        <v>273</v>
      </c>
      <c r="D137" s="12">
        <v>0</v>
      </c>
      <c r="E137" s="73">
        <v>0</v>
      </c>
      <c r="F137" s="12">
        <v>0</v>
      </c>
      <c r="G137" s="12">
        <v>0</v>
      </c>
      <c r="H137" s="73">
        <v>0</v>
      </c>
    </row>
    <row r="138" spans="1:8" x14ac:dyDescent="0.2">
      <c r="A138" s="6" t="s">
        <v>274</v>
      </c>
      <c r="B138" s="6" t="s">
        <v>266</v>
      </c>
      <c r="C138" s="6" t="s">
        <v>275</v>
      </c>
      <c r="D138" s="12">
        <v>0</v>
      </c>
      <c r="E138" s="73">
        <v>0</v>
      </c>
      <c r="F138" s="12">
        <v>0</v>
      </c>
      <c r="G138" s="12">
        <v>0</v>
      </c>
      <c r="H138" s="73">
        <v>0</v>
      </c>
    </row>
    <row r="139" spans="1:8" x14ac:dyDescent="0.2">
      <c r="A139" s="6" t="s">
        <v>276</v>
      </c>
      <c r="B139" s="6" t="s">
        <v>266</v>
      </c>
      <c r="C139" s="6" t="s">
        <v>277</v>
      </c>
      <c r="D139" s="12">
        <v>0</v>
      </c>
      <c r="E139" s="73">
        <v>0</v>
      </c>
      <c r="F139" s="12">
        <v>0</v>
      </c>
      <c r="G139" s="12">
        <v>0</v>
      </c>
      <c r="H139" s="73">
        <v>0</v>
      </c>
    </row>
    <row r="140" spans="1:8" x14ac:dyDescent="0.2">
      <c r="A140" s="6" t="s">
        <v>278</v>
      </c>
      <c r="B140" s="6" t="s">
        <v>266</v>
      </c>
      <c r="C140" s="6" t="s">
        <v>279</v>
      </c>
      <c r="D140" s="12">
        <v>0</v>
      </c>
      <c r="E140" s="73">
        <v>0</v>
      </c>
      <c r="F140" s="12">
        <v>0</v>
      </c>
      <c r="G140" s="12">
        <v>0</v>
      </c>
      <c r="H140" s="73">
        <v>0</v>
      </c>
    </row>
    <row r="141" spans="1:8" x14ac:dyDescent="0.2">
      <c r="A141" s="6" t="s">
        <v>280</v>
      </c>
      <c r="B141" s="6" t="s">
        <v>266</v>
      </c>
      <c r="C141" s="6" t="s">
        <v>281</v>
      </c>
      <c r="D141" s="12">
        <v>0</v>
      </c>
      <c r="E141" s="73">
        <v>0</v>
      </c>
      <c r="F141" s="12">
        <v>0</v>
      </c>
      <c r="G141" s="12">
        <v>0</v>
      </c>
      <c r="H141" s="73">
        <v>0</v>
      </c>
    </row>
    <row r="142" spans="1:8" x14ac:dyDescent="0.2">
      <c r="A142" s="6" t="s">
        <v>282</v>
      </c>
      <c r="B142" s="6" t="s">
        <v>266</v>
      </c>
      <c r="C142" s="6" t="s">
        <v>283</v>
      </c>
      <c r="D142" s="12">
        <v>0</v>
      </c>
      <c r="E142" s="73">
        <v>0</v>
      </c>
      <c r="F142" s="12">
        <v>0</v>
      </c>
      <c r="G142" s="12">
        <v>0</v>
      </c>
      <c r="H142" s="73">
        <v>0</v>
      </c>
    </row>
    <row r="143" spans="1:8" x14ac:dyDescent="0.2">
      <c r="A143" s="6" t="s">
        <v>284</v>
      </c>
      <c r="B143" s="6" t="s">
        <v>266</v>
      </c>
      <c r="C143" s="6" t="s">
        <v>285</v>
      </c>
      <c r="D143" s="12">
        <v>0</v>
      </c>
      <c r="E143" s="73">
        <v>0</v>
      </c>
      <c r="F143" s="12">
        <v>0</v>
      </c>
      <c r="G143" s="12">
        <v>0</v>
      </c>
      <c r="H143" s="73">
        <v>0</v>
      </c>
    </row>
    <row r="144" spans="1:8" x14ac:dyDescent="0.2">
      <c r="A144" s="6" t="s">
        <v>286</v>
      </c>
      <c r="B144" s="6" t="s">
        <v>266</v>
      </c>
      <c r="C144" s="6" t="s">
        <v>287</v>
      </c>
      <c r="D144" s="12">
        <v>0</v>
      </c>
      <c r="E144" s="73">
        <v>0</v>
      </c>
      <c r="F144" s="12">
        <v>0</v>
      </c>
      <c r="G144" s="12">
        <v>0</v>
      </c>
      <c r="H144" s="73">
        <v>0</v>
      </c>
    </row>
    <row r="145" spans="1:8" x14ac:dyDescent="0.2">
      <c r="A145" s="6" t="s">
        <v>288</v>
      </c>
      <c r="B145" s="6" t="s">
        <v>266</v>
      </c>
      <c r="C145" s="6" t="s">
        <v>289</v>
      </c>
      <c r="D145" s="12">
        <v>0</v>
      </c>
      <c r="E145" s="73">
        <v>0</v>
      </c>
      <c r="F145" s="12">
        <v>0</v>
      </c>
      <c r="G145" s="12">
        <v>0</v>
      </c>
      <c r="H145" s="73">
        <v>0</v>
      </c>
    </row>
    <row r="146" spans="1:8" x14ac:dyDescent="0.2">
      <c r="A146" s="6" t="s">
        <v>290</v>
      </c>
      <c r="B146" s="6" t="s">
        <v>266</v>
      </c>
      <c r="C146" s="6" t="s">
        <v>291</v>
      </c>
      <c r="D146" s="12">
        <v>0</v>
      </c>
      <c r="E146" s="73">
        <v>0</v>
      </c>
      <c r="F146" s="12">
        <v>0</v>
      </c>
      <c r="G146" s="12">
        <v>0</v>
      </c>
      <c r="H146" s="73">
        <v>0</v>
      </c>
    </row>
    <row r="147" spans="1:8" x14ac:dyDescent="0.2">
      <c r="A147" s="6" t="s">
        <v>292</v>
      </c>
      <c r="B147" s="6" t="s">
        <v>266</v>
      </c>
      <c r="C147" s="6" t="s">
        <v>293</v>
      </c>
      <c r="D147" s="12">
        <v>0</v>
      </c>
      <c r="E147" s="73">
        <v>0</v>
      </c>
      <c r="F147" s="12">
        <v>0</v>
      </c>
      <c r="G147" s="12">
        <v>0</v>
      </c>
      <c r="H147" s="73">
        <v>0</v>
      </c>
    </row>
    <row r="148" spans="1:8" x14ac:dyDescent="0.2">
      <c r="A148" s="6" t="s">
        <v>294</v>
      </c>
      <c r="B148" s="6" t="s">
        <v>266</v>
      </c>
      <c r="C148" s="6" t="s">
        <v>295</v>
      </c>
      <c r="D148" s="12">
        <v>0</v>
      </c>
      <c r="E148" s="73">
        <v>0</v>
      </c>
      <c r="F148" s="12">
        <v>0</v>
      </c>
      <c r="G148" s="12">
        <v>0</v>
      </c>
      <c r="H148" s="73">
        <v>0</v>
      </c>
    </row>
    <row r="149" spans="1:8" x14ac:dyDescent="0.2">
      <c r="A149" s="6" t="s">
        <v>296</v>
      </c>
      <c r="B149" s="6" t="s">
        <v>266</v>
      </c>
      <c r="C149" s="6" t="s">
        <v>297</v>
      </c>
      <c r="D149" s="12">
        <v>0</v>
      </c>
      <c r="E149" s="73">
        <v>0</v>
      </c>
      <c r="F149" s="12">
        <v>0</v>
      </c>
      <c r="G149" s="12">
        <v>0</v>
      </c>
      <c r="H149" s="73">
        <v>0</v>
      </c>
    </row>
    <row r="150" spans="1:8" x14ac:dyDescent="0.2">
      <c r="A150" s="6" t="s">
        <v>298</v>
      </c>
      <c r="B150" s="6" t="s">
        <v>266</v>
      </c>
      <c r="C150" s="6" t="s">
        <v>185</v>
      </c>
      <c r="D150" s="12">
        <v>0</v>
      </c>
      <c r="E150" s="73">
        <v>0</v>
      </c>
      <c r="F150" s="12">
        <v>0</v>
      </c>
      <c r="G150" s="12">
        <v>0</v>
      </c>
      <c r="H150" s="73">
        <v>0</v>
      </c>
    </row>
    <row r="151" spans="1:8" x14ac:dyDescent="0.2">
      <c r="A151" s="6" t="s">
        <v>299</v>
      </c>
      <c r="B151" s="6" t="s">
        <v>266</v>
      </c>
      <c r="C151" s="6" t="s">
        <v>300</v>
      </c>
      <c r="D151" s="12">
        <v>0</v>
      </c>
      <c r="E151" s="73">
        <v>0</v>
      </c>
      <c r="F151" s="12">
        <v>0</v>
      </c>
      <c r="G151" s="12">
        <v>0</v>
      </c>
      <c r="H151" s="73">
        <v>0</v>
      </c>
    </row>
    <row r="152" spans="1:8" x14ac:dyDescent="0.2">
      <c r="A152" s="6" t="s">
        <v>301</v>
      </c>
      <c r="B152" s="6" t="s">
        <v>266</v>
      </c>
      <c r="C152" s="6" t="s">
        <v>302</v>
      </c>
      <c r="D152" s="12">
        <v>0</v>
      </c>
      <c r="E152" s="73">
        <v>0</v>
      </c>
      <c r="F152" s="12">
        <v>0</v>
      </c>
      <c r="G152" s="12">
        <v>0</v>
      </c>
      <c r="H152" s="73">
        <v>0</v>
      </c>
    </row>
    <row r="153" spans="1:8" x14ac:dyDescent="0.2">
      <c r="A153" s="6" t="s">
        <v>303</v>
      </c>
      <c r="B153" s="6" t="s">
        <v>266</v>
      </c>
      <c r="C153" s="6" t="s">
        <v>304</v>
      </c>
      <c r="D153" s="12">
        <v>0</v>
      </c>
      <c r="E153" s="73">
        <v>0</v>
      </c>
      <c r="F153" s="12">
        <v>0</v>
      </c>
      <c r="G153" s="12">
        <v>0</v>
      </c>
      <c r="H153" s="73">
        <v>0</v>
      </c>
    </row>
    <row r="154" spans="1:8" x14ac:dyDescent="0.2">
      <c r="A154" s="6" t="s">
        <v>305</v>
      </c>
      <c r="B154" s="6" t="s">
        <v>266</v>
      </c>
      <c r="C154" s="6" t="s">
        <v>306</v>
      </c>
      <c r="D154" s="12">
        <v>0</v>
      </c>
      <c r="E154" s="73">
        <v>0</v>
      </c>
      <c r="F154" s="12">
        <v>0</v>
      </c>
      <c r="G154" s="12">
        <v>0</v>
      </c>
      <c r="H154" s="73">
        <v>0</v>
      </c>
    </row>
    <row r="155" spans="1:8" x14ac:dyDescent="0.2">
      <c r="A155" s="6" t="s">
        <v>307</v>
      </c>
      <c r="B155" s="6" t="s">
        <v>266</v>
      </c>
      <c r="C155" s="6" t="s">
        <v>308</v>
      </c>
      <c r="D155" s="12">
        <v>0</v>
      </c>
      <c r="E155" s="73">
        <v>0</v>
      </c>
      <c r="F155" s="12">
        <v>0</v>
      </c>
      <c r="G155" s="12">
        <v>0</v>
      </c>
      <c r="H155" s="73">
        <v>0</v>
      </c>
    </row>
    <row r="156" spans="1:8" x14ac:dyDescent="0.2">
      <c r="A156" s="6" t="s">
        <v>309</v>
      </c>
      <c r="B156" s="6" t="s">
        <v>266</v>
      </c>
      <c r="C156" s="6" t="s">
        <v>310</v>
      </c>
      <c r="D156" s="12">
        <v>0</v>
      </c>
      <c r="E156" s="73">
        <v>0</v>
      </c>
      <c r="F156" s="12">
        <v>0</v>
      </c>
      <c r="G156" s="12">
        <v>0</v>
      </c>
      <c r="H156" s="73">
        <v>0</v>
      </c>
    </row>
    <row r="157" spans="1:8" x14ac:dyDescent="0.2">
      <c r="A157" s="6" t="s">
        <v>311</v>
      </c>
      <c r="B157" s="6" t="s">
        <v>312</v>
      </c>
      <c r="C157" s="6" t="s">
        <v>312</v>
      </c>
      <c r="D157" s="12">
        <v>0</v>
      </c>
      <c r="E157" s="73">
        <v>0</v>
      </c>
      <c r="F157" s="12">
        <v>0</v>
      </c>
      <c r="G157" s="12">
        <v>0</v>
      </c>
      <c r="H157" s="73">
        <v>0</v>
      </c>
    </row>
    <row r="158" spans="1:8" x14ac:dyDescent="0.2">
      <c r="A158" s="6" t="s">
        <v>314</v>
      </c>
      <c r="B158" s="6" t="s">
        <v>315</v>
      </c>
      <c r="C158" s="6" t="s">
        <v>316</v>
      </c>
      <c r="D158" s="12">
        <v>0</v>
      </c>
      <c r="E158" s="73">
        <v>0</v>
      </c>
      <c r="F158" s="12">
        <v>0</v>
      </c>
      <c r="G158" s="12">
        <v>0</v>
      </c>
      <c r="H158" s="73">
        <v>0</v>
      </c>
    </row>
    <row r="159" spans="1:8" x14ac:dyDescent="0.2">
      <c r="A159" s="6" t="s">
        <v>317</v>
      </c>
      <c r="B159" s="6" t="s">
        <v>315</v>
      </c>
      <c r="C159" s="6" t="s">
        <v>318</v>
      </c>
      <c r="D159" s="12">
        <v>0</v>
      </c>
      <c r="E159" s="73">
        <v>0</v>
      </c>
      <c r="F159" s="12">
        <v>0</v>
      </c>
      <c r="G159" s="12">
        <v>0</v>
      </c>
      <c r="H159" s="73">
        <v>0</v>
      </c>
    </row>
    <row r="160" spans="1:8" x14ac:dyDescent="0.2">
      <c r="A160" s="6" t="s">
        <v>319</v>
      </c>
      <c r="B160" s="6" t="s">
        <v>315</v>
      </c>
      <c r="C160" s="6" t="s">
        <v>320</v>
      </c>
      <c r="D160" s="12">
        <v>0</v>
      </c>
      <c r="E160" s="73">
        <v>0</v>
      </c>
      <c r="F160" s="12">
        <v>0</v>
      </c>
      <c r="G160" s="12">
        <v>0</v>
      </c>
      <c r="H160" s="73">
        <v>0</v>
      </c>
    </row>
    <row r="161" spans="1:8" x14ac:dyDescent="0.2">
      <c r="A161" s="6" t="s">
        <v>321</v>
      </c>
      <c r="B161" s="6" t="s">
        <v>315</v>
      </c>
      <c r="C161" s="6" t="s">
        <v>322</v>
      </c>
      <c r="D161" s="12">
        <v>0</v>
      </c>
      <c r="E161" s="73">
        <v>0</v>
      </c>
      <c r="F161" s="12">
        <v>0</v>
      </c>
      <c r="G161" s="12">
        <v>0</v>
      </c>
      <c r="H161" s="73">
        <v>0</v>
      </c>
    </row>
    <row r="162" spans="1:8" x14ac:dyDescent="0.2">
      <c r="A162" s="6" t="s">
        <v>323</v>
      </c>
      <c r="B162" s="6" t="s">
        <v>315</v>
      </c>
      <c r="C162" s="6" t="s">
        <v>324</v>
      </c>
      <c r="D162" s="12">
        <v>0</v>
      </c>
      <c r="E162" s="73">
        <v>0</v>
      </c>
      <c r="F162" s="12">
        <v>0</v>
      </c>
      <c r="G162" s="12">
        <v>0</v>
      </c>
      <c r="H162" s="73">
        <v>0</v>
      </c>
    </row>
    <row r="163" spans="1:8" x14ac:dyDescent="0.2">
      <c r="A163" s="6" t="s">
        <v>325</v>
      </c>
      <c r="B163" s="6" t="s">
        <v>315</v>
      </c>
      <c r="C163" s="6" t="s">
        <v>326</v>
      </c>
      <c r="D163" s="12">
        <v>0</v>
      </c>
      <c r="E163" s="73">
        <v>0</v>
      </c>
      <c r="F163" s="12">
        <v>0</v>
      </c>
      <c r="G163" s="12">
        <v>0</v>
      </c>
      <c r="H163" s="73">
        <v>0</v>
      </c>
    </row>
    <row r="164" spans="1:8" x14ac:dyDescent="0.2">
      <c r="A164" s="6" t="s">
        <v>327</v>
      </c>
      <c r="B164" s="6" t="s">
        <v>315</v>
      </c>
      <c r="C164" s="6" t="s">
        <v>328</v>
      </c>
      <c r="D164" s="12">
        <v>0</v>
      </c>
      <c r="E164" s="73">
        <v>0</v>
      </c>
      <c r="F164" s="12">
        <v>0</v>
      </c>
      <c r="G164" s="12">
        <v>0</v>
      </c>
      <c r="H164" s="73">
        <v>0</v>
      </c>
    </row>
    <row r="165" spans="1:8" x14ac:dyDescent="0.2">
      <c r="A165" s="6" t="s">
        <v>329</v>
      </c>
      <c r="B165" s="6" t="s">
        <v>315</v>
      </c>
      <c r="C165" s="6" t="s">
        <v>330</v>
      </c>
      <c r="D165" s="12">
        <v>0</v>
      </c>
      <c r="E165" s="73">
        <v>0</v>
      </c>
      <c r="F165" s="12">
        <v>0</v>
      </c>
      <c r="G165" s="12">
        <v>0</v>
      </c>
      <c r="H165" s="73">
        <v>0</v>
      </c>
    </row>
    <row r="166" spans="1:8" x14ac:dyDescent="0.2">
      <c r="A166" s="6" t="s">
        <v>331</v>
      </c>
      <c r="B166" s="6" t="s">
        <v>315</v>
      </c>
      <c r="C166" s="6" t="s">
        <v>332</v>
      </c>
      <c r="D166" s="12">
        <v>0</v>
      </c>
      <c r="E166" s="73">
        <v>0</v>
      </c>
      <c r="F166" s="12">
        <v>0</v>
      </c>
      <c r="G166" s="12">
        <v>0</v>
      </c>
      <c r="H166" s="73">
        <v>0</v>
      </c>
    </row>
    <row r="167" spans="1:8" x14ac:dyDescent="0.2">
      <c r="A167" s="6" t="s">
        <v>333</v>
      </c>
      <c r="B167" s="6" t="s">
        <v>315</v>
      </c>
      <c r="C167" s="6" t="s">
        <v>334</v>
      </c>
      <c r="D167" s="12">
        <v>0</v>
      </c>
      <c r="E167" s="73">
        <v>0</v>
      </c>
      <c r="F167" s="12">
        <v>0</v>
      </c>
      <c r="G167" s="12">
        <v>0</v>
      </c>
      <c r="H167" s="73">
        <v>0</v>
      </c>
    </row>
    <row r="168" spans="1:8" x14ac:dyDescent="0.2">
      <c r="A168" s="6" t="s">
        <v>335</v>
      </c>
      <c r="B168" s="6" t="s">
        <v>315</v>
      </c>
      <c r="C168" s="6" t="s">
        <v>336</v>
      </c>
      <c r="D168" s="12">
        <v>0</v>
      </c>
      <c r="E168" s="73">
        <v>0</v>
      </c>
      <c r="F168" s="12">
        <v>0</v>
      </c>
      <c r="G168" s="12">
        <v>0</v>
      </c>
      <c r="H168" s="73">
        <v>0</v>
      </c>
    </row>
    <row r="169" spans="1:8" x14ac:dyDescent="0.2">
      <c r="A169" s="6" t="s">
        <v>337</v>
      </c>
      <c r="B169" s="6" t="s">
        <v>315</v>
      </c>
      <c r="C169" s="6" t="s">
        <v>338</v>
      </c>
      <c r="D169" s="12">
        <v>0</v>
      </c>
      <c r="E169" s="73">
        <v>0</v>
      </c>
      <c r="F169" s="12">
        <v>0</v>
      </c>
      <c r="G169" s="12">
        <v>0</v>
      </c>
      <c r="H169" s="73">
        <v>0</v>
      </c>
    </row>
    <row r="170" spans="1:8" x14ac:dyDescent="0.2">
      <c r="A170" s="6" t="s">
        <v>339</v>
      </c>
      <c r="B170" s="6" t="s">
        <v>315</v>
      </c>
      <c r="C170" s="6" t="s">
        <v>340</v>
      </c>
      <c r="D170" s="12">
        <v>0</v>
      </c>
      <c r="E170" s="73">
        <v>0</v>
      </c>
      <c r="F170" s="12">
        <v>0</v>
      </c>
      <c r="G170" s="12">
        <v>0</v>
      </c>
      <c r="H170" s="73">
        <v>0</v>
      </c>
    </row>
    <row r="171" spans="1:8" x14ac:dyDescent="0.2">
      <c r="A171" s="6" t="s">
        <v>341</v>
      </c>
      <c r="B171" s="6" t="s">
        <v>315</v>
      </c>
      <c r="C171" s="6" t="s">
        <v>342</v>
      </c>
      <c r="D171" s="12">
        <v>0</v>
      </c>
      <c r="E171" s="73">
        <v>0</v>
      </c>
      <c r="F171" s="12">
        <v>0</v>
      </c>
      <c r="G171" s="12">
        <v>0</v>
      </c>
      <c r="H171" s="73">
        <v>0</v>
      </c>
    </row>
    <row r="172" spans="1:8" x14ac:dyDescent="0.2">
      <c r="A172" s="6" t="s">
        <v>343</v>
      </c>
      <c r="B172" s="6" t="s">
        <v>315</v>
      </c>
      <c r="C172" s="6" t="s">
        <v>344</v>
      </c>
      <c r="D172" s="12">
        <v>0</v>
      </c>
      <c r="E172" s="73">
        <v>0</v>
      </c>
      <c r="F172" s="12">
        <v>0</v>
      </c>
      <c r="G172" s="12">
        <v>0</v>
      </c>
      <c r="H172" s="73">
        <v>0</v>
      </c>
    </row>
    <row r="173" spans="1:8" x14ac:dyDescent="0.2">
      <c r="A173" s="6" t="s">
        <v>345</v>
      </c>
      <c r="B173" s="6" t="s">
        <v>315</v>
      </c>
      <c r="C173" s="6" t="s">
        <v>346</v>
      </c>
      <c r="D173" s="12">
        <v>0</v>
      </c>
      <c r="E173" s="73">
        <v>0</v>
      </c>
      <c r="F173" s="12">
        <v>0</v>
      </c>
      <c r="G173" s="12">
        <v>0</v>
      </c>
      <c r="H173" s="73">
        <v>0</v>
      </c>
    </row>
    <row r="174" spans="1:8" x14ac:dyDescent="0.2">
      <c r="A174" s="6" t="s">
        <v>347</v>
      </c>
      <c r="B174" s="6" t="s">
        <v>315</v>
      </c>
      <c r="C174" s="6" t="s">
        <v>348</v>
      </c>
      <c r="D174" s="12">
        <v>0</v>
      </c>
      <c r="E174" s="73">
        <v>0</v>
      </c>
      <c r="F174" s="12">
        <v>0</v>
      </c>
      <c r="G174" s="12">
        <v>0</v>
      </c>
      <c r="H174" s="73">
        <v>0</v>
      </c>
    </row>
    <row r="175" spans="1:8" x14ac:dyDescent="0.2">
      <c r="A175" s="6" t="s">
        <v>349</v>
      </c>
      <c r="B175" s="6" t="s">
        <v>315</v>
      </c>
      <c r="C175" s="6" t="s">
        <v>350</v>
      </c>
      <c r="D175" s="12">
        <v>0</v>
      </c>
      <c r="E175" s="73">
        <v>0</v>
      </c>
      <c r="F175" s="12">
        <v>0</v>
      </c>
      <c r="G175" s="12">
        <v>0</v>
      </c>
      <c r="H175" s="73">
        <v>0</v>
      </c>
    </row>
    <row r="176" spans="1:8" x14ac:dyDescent="0.2">
      <c r="A176" s="6" t="s">
        <v>351</v>
      </c>
      <c r="B176" s="6" t="s">
        <v>315</v>
      </c>
      <c r="C176" s="6" t="s">
        <v>352</v>
      </c>
      <c r="D176" s="12">
        <v>0</v>
      </c>
      <c r="E176" s="73">
        <v>0</v>
      </c>
      <c r="F176" s="12">
        <v>0</v>
      </c>
      <c r="G176" s="12">
        <v>0</v>
      </c>
      <c r="H176" s="73">
        <v>0</v>
      </c>
    </row>
    <row r="177" spans="1:8" x14ac:dyDescent="0.2">
      <c r="A177" s="6" t="s">
        <v>353</v>
      </c>
      <c r="B177" s="6" t="s">
        <v>315</v>
      </c>
      <c r="C177" s="6" t="s">
        <v>354</v>
      </c>
      <c r="D177" s="12">
        <v>0</v>
      </c>
      <c r="E177" s="73">
        <v>0</v>
      </c>
      <c r="F177" s="12">
        <v>0</v>
      </c>
      <c r="G177" s="12">
        <v>0</v>
      </c>
      <c r="H177" s="73">
        <v>0</v>
      </c>
    </row>
    <row r="178" spans="1:8" x14ac:dyDescent="0.2">
      <c r="A178" s="6" t="s">
        <v>355</v>
      </c>
      <c r="B178" s="6" t="s">
        <v>315</v>
      </c>
      <c r="C178" s="6" t="s">
        <v>356</v>
      </c>
      <c r="D178" s="12">
        <v>0</v>
      </c>
      <c r="E178" s="73">
        <v>0</v>
      </c>
      <c r="F178" s="12">
        <v>0</v>
      </c>
      <c r="G178" s="12">
        <v>0</v>
      </c>
      <c r="H178" s="73">
        <v>0</v>
      </c>
    </row>
    <row r="179" spans="1:8" x14ac:dyDescent="0.2">
      <c r="A179" s="6" t="s">
        <v>357</v>
      </c>
      <c r="B179" s="6" t="s">
        <v>315</v>
      </c>
      <c r="C179" s="6" t="s">
        <v>358</v>
      </c>
      <c r="D179" s="12">
        <v>0</v>
      </c>
      <c r="E179" s="73">
        <v>0</v>
      </c>
      <c r="F179" s="12">
        <v>0</v>
      </c>
      <c r="G179" s="12">
        <v>0</v>
      </c>
      <c r="H179" s="73">
        <v>0</v>
      </c>
    </row>
    <row r="180" spans="1:8" x14ac:dyDescent="0.2">
      <c r="A180" s="6" t="s">
        <v>359</v>
      </c>
      <c r="B180" s="6" t="s">
        <v>315</v>
      </c>
      <c r="C180" s="6" t="s">
        <v>360</v>
      </c>
      <c r="D180" s="12">
        <v>0</v>
      </c>
      <c r="E180" s="73">
        <v>0</v>
      </c>
      <c r="F180" s="12">
        <v>0</v>
      </c>
      <c r="G180" s="12">
        <v>0</v>
      </c>
      <c r="H180" s="73">
        <v>0</v>
      </c>
    </row>
    <row r="181" spans="1:8" x14ac:dyDescent="0.2">
      <c r="A181" s="6" t="s">
        <v>361</v>
      </c>
      <c r="B181" s="6" t="s">
        <v>315</v>
      </c>
      <c r="C181" s="6" t="s">
        <v>362</v>
      </c>
      <c r="D181" s="12">
        <v>0</v>
      </c>
      <c r="E181" s="73">
        <v>0</v>
      </c>
      <c r="F181" s="12">
        <v>0</v>
      </c>
      <c r="G181" s="12">
        <v>0</v>
      </c>
      <c r="H181" s="73">
        <v>0</v>
      </c>
    </row>
    <row r="182" spans="1:8" x14ac:dyDescent="0.2">
      <c r="A182" s="6" t="s">
        <v>363</v>
      </c>
      <c r="B182" s="6" t="s">
        <v>315</v>
      </c>
      <c r="C182" s="6" t="s">
        <v>364</v>
      </c>
      <c r="D182" s="12">
        <v>0</v>
      </c>
      <c r="E182" s="73">
        <v>0</v>
      </c>
      <c r="F182" s="12">
        <v>0</v>
      </c>
      <c r="G182" s="12">
        <v>0</v>
      </c>
      <c r="H182" s="73">
        <v>0</v>
      </c>
    </row>
    <row r="183" spans="1:8" x14ac:dyDescent="0.2">
      <c r="A183" s="6" t="s">
        <v>365</v>
      </c>
      <c r="B183" s="6" t="s">
        <v>315</v>
      </c>
      <c r="C183" s="6" t="s">
        <v>366</v>
      </c>
      <c r="D183" s="12">
        <v>0</v>
      </c>
      <c r="E183" s="73">
        <v>0</v>
      </c>
      <c r="F183" s="12">
        <v>0</v>
      </c>
      <c r="G183" s="12">
        <v>0</v>
      </c>
      <c r="H183" s="73">
        <v>0</v>
      </c>
    </row>
    <row r="184" spans="1:8" x14ac:dyDescent="0.2">
      <c r="A184" s="6" t="s">
        <v>367</v>
      </c>
      <c r="B184" s="6" t="s">
        <v>315</v>
      </c>
      <c r="C184" s="6" t="s">
        <v>368</v>
      </c>
      <c r="D184" s="12">
        <v>0</v>
      </c>
      <c r="E184" s="73">
        <v>0</v>
      </c>
      <c r="F184" s="12">
        <v>0</v>
      </c>
      <c r="G184" s="12">
        <v>0</v>
      </c>
      <c r="H184" s="73">
        <v>0</v>
      </c>
    </row>
    <row r="185" spans="1:8" x14ac:dyDescent="0.2">
      <c r="A185" s="6" t="s">
        <v>369</v>
      </c>
      <c r="B185" s="6" t="s">
        <v>315</v>
      </c>
      <c r="C185" s="6" t="s">
        <v>370</v>
      </c>
      <c r="D185" s="12">
        <v>0</v>
      </c>
      <c r="E185" s="73">
        <v>0</v>
      </c>
      <c r="F185" s="12">
        <v>0</v>
      </c>
      <c r="G185" s="12">
        <v>0</v>
      </c>
      <c r="H185" s="73">
        <v>0</v>
      </c>
    </row>
    <row r="186" spans="1:8" x14ac:dyDescent="0.2">
      <c r="A186" s="6" t="s">
        <v>371</v>
      </c>
      <c r="B186" s="6" t="s">
        <v>315</v>
      </c>
      <c r="C186" s="6" t="s">
        <v>372</v>
      </c>
      <c r="D186" s="12">
        <v>0</v>
      </c>
      <c r="E186" s="73">
        <v>0</v>
      </c>
      <c r="F186" s="12">
        <v>0</v>
      </c>
      <c r="G186" s="12">
        <v>0</v>
      </c>
      <c r="H186" s="73">
        <v>0</v>
      </c>
    </row>
    <row r="187" spans="1:8" x14ac:dyDescent="0.2">
      <c r="A187" s="6" t="s">
        <v>373</v>
      </c>
      <c r="B187" s="6" t="s">
        <v>315</v>
      </c>
      <c r="C187" s="6" t="s">
        <v>374</v>
      </c>
      <c r="D187" s="12">
        <v>0</v>
      </c>
      <c r="E187" s="73">
        <v>0</v>
      </c>
      <c r="F187" s="12">
        <v>0</v>
      </c>
      <c r="G187" s="12">
        <v>0</v>
      </c>
      <c r="H187" s="73">
        <v>0</v>
      </c>
    </row>
    <row r="188" spans="1:8" x14ac:dyDescent="0.2">
      <c r="A188" s="6" t="s">
        <v>375</v>
      </c>
      <c r="B188" s="6" t="s">
        <v>315</v>
      </c>
      <c r="C188" s="6" t="s">
        <v>376</v>
      </c>
      <c r="D188" s="12">
        <v>0</v>
      </c>
      <c r="E188" s="73">
        <v>0</v>
      </c>
      <c r="F188" s="12">
        <v>0</v>
      </c>
      <c r="G188" s="12">
        <v>0</v>
      </c>
      <c r="H188" s="73">
        <v>0</v>
      </c>
    </row>
    <row r="189" spans="1:8" x14ac:dyDescent="0.2">
      <c r="A189" s="6" t="s">
        <v>377</v>
      </c>
      <c r="B189" s="6" t="s">
        <v>315</v>
      </c>
      <c r="C189" s="6" t="s">
        <v>378</v>
      </c>
      <c r="D189" s="12">
        <v>0</v>
      </c>
      <c r="E189" s="73">
        <v>0</v>
      </c>
      <c r="F189" s="12">
        <v>0</v>
      </c>
      <c r="G189" s="12">
        <v>0</v>
      </c>
      <c r="H189" s="73">
        <v>0</v>
      </c>
    </row>
    <row r="190" spans="1:8" x14ac:dyDescent="0.2">
      <c r="A190" s="6" t="s">
        <v>379</v>
      </c>
      <c r="B190" s="6" t="s">
        <v>315</v>
      </c>
      <c r="C190" s="6" t="s">
        <v>380</v>
      </c>
      <c r="D190" s="12">
        <v>0</v>
      </c>
      <c r="E190" s="73">
        <v>0</v>
      </c>
      <c r="F190" s="12">
        <v>0</v>
      </c>
      <c r="G190" s="12">
        <v>0</v>
      </c>
      <c r="H190" s="73">
        <v>0</v>
      </c>
    </row>
    <row r="191" spans="1:8" x14ac:dyDescent="0.2">
      <c r="A191" s="6" t="s">
        <v>381</v>
      </c>
      <c r="B191" s="6" t="s">
        <v>315</v>
      </c>
      <c r="C191" s="6" t="s">
        <v>382</v>
      </c>
      <c r="D191" s="12">
        <v>0</v>
      </c>
      <c r="E191" s="73">
        <v>0</v>
      </c>
      <c r="F191" s="12">
        <v>0</v>
      </c>
      <c r="G191" s="12">
        <v>0</v>
      </c>
      <c r="H191" s="73">
        <v>0</v>
      </c>
    </row>
    <row r="192" spans="1:8" x14ac:dyDescent="0.2">
      <c r="A192" s="6" t="s">
        <v>383</v>
      </c>
      <c r="B192" s="6" t="s">
        <v>315</v>
      </c>
      <c r="C192" s="6" t="s">
        <v>384</v>
      </c>
      <c r="D192" s="12">
        <v>0</v>
      </c>
      <c r="E192" s="73">
        <v>0</v>
      </c>
      <c r="F192" s="12">
        <v>0</v>
      </c>
      <c r="G192" s="12">
        <v>0</v>
      </c>
      <c r="H192" s="73">
        <v>0</v>
      </c>
    </row>
    <row r="193" spans="1:8" x14ac:dyDescent="0.2">
      <c r="A193" s="6" t="s">
        <v>385</v>
      </c>
      <c r="B193" s="6" t="s">
        <v>315</v>
      </c>
      <c r="C193" s="6" t="s">
        <v>386</v>
      </c>
      <c r="D193" s="12">
        <v>0</v>
      </c>
      <c r="E193" s="73">
        <v>0</v>
      </c>
      <c r="F193" s="12">
        <v>0</v>
      </c>
      <c r="G193" s="12">
        <v>0</v>
      </c>
      <c r="H193" s="73">
        <v>0</v>
      </c>
    </row>
    <row r="194" spans="1:8" x14ac:dyDescent="0.2">
      <c r="A194" s="6" t="s">
        <v>387</v>
      </c>
      <c r="B194" s="6" t="s">
        <v>315</v>
      </c>
      <c r="C194" s="6" t="s">
        <v>388</v>
      </c>
      <c r="D194" s="12">
        <v>0</v>
      </c>
      <c r="E194" s="73">
        <v>0</v>
      </c>
      <c r="F194" s="12">
        <v>0</v>
      </c>
      <c r="G194" s="12">
        <v>0</v>
      </c>
      <c r="H194" s="73">
        <v>0</v>
      </c>
    </row>
    <row r="195" spans="1:8" x14ac:dyDescent="0.2">
      <c r="A195" s="6" t="s">
        <v>389</v>
      </c>
      <c r="B195" s="6" t="s">
        <v>315</v>
      </c>
      <c r="C195" s="6" t="s">
        <v>390</v>
      </c>
      <c r="D195" s="12">
        <v>0</v>
      </c>
      <c r="E195" s="73">
        <v>0</v>
      </c>
      <c r="F195" s="12">
        <v>0</v>
      </c>
      <c r="G195" s="12">
        <v>0</v>
      </c>
      <c r="H195" s="73">
        <v>0</v>
      </c>
    </row>
    <row r="196" spans="1:8" x14ac:dyDescent="0.2">
      <c r="A196" s="6" t="s">
        <v>391</v>
      </c>
      <c r="B196" s="6" t="s">
        <v>315</v>
      </c>
      <c r="C196" s="6" t="s">
        <v>392</v>
      </c>
      <c r="D196" s="12">
        <v>0</v>
      </c>
      <c r="E196" s="73">
        <v>0</v>
      </c>
      <c r="F196" s="12">
        <v>0</v>
      </c>
      <c r="G196" s="12">
        <v>0</v>
      </c>
      <c r="H196" s="73">
        <v>0</v>
      </c>
    </row>
    <row r="197" spans="1:8" x14ac:dyDescent="0.2">
      <c r="A197" s="6" t="s">
        <v>393</v>
      </c>
      <c r="B197" s="6" t="s">
        <v>315</v>
      </c>
      <c r="C197" s="6" t="s">
        <v>394</v>
      </c>
      <c r="D197" s="12">
        <v>0</v>
      </c>
      <c r="E197" s="73">
        <v>0</v>
      </c>
      <c r="F197" s="12">
        <v>0</v>
      </c>
      <c r="G197" s="12">
        <v>0</v>
      </c>
      <c r="H197" s="73">
        <v>0</v>
      </c>
    </row>
    <row r="198" spans="1:8" x14ac:dyDescent="0.2">
      <c r="A198" s="6" t="s">
        <v>395</v>
      </c>
      <c r="B198" s="6" t="s">
        <v>315</v>
      </c>
      <c r="C198" s="6" t="s">
        <v>396</v>
      </c>
      <c r="D198" s="12">
        <v>0</v>
      </c>
      <c r="E198" s="73">
        <v>0</v>
      </c>
      <c r="F198" s="12">
        <v>0</v>
      </c>
      <c r="G198" s="12">
        <v>0</v>
      </c>
      <c r="H198" s="73">
        <v>0</v>
      </c>
    </row>
    <row r="199" spans="1:8" x14ac:dyDescent="0.2">
      <c r="A199" s="6" t="s">
        <v>397</v>
      </c>
      <c r="B199" s="6" t="s">
        <v>315</v>
      </c>
      <c r="C199" s="6" t="s">
        <v>398</v>
      </c>
      <c r="D199" s="12">
        <v>0</v>
      </c>
      <c r="E199" s="73">
        <v>0</v>
      </c>
      <c r="F199" s="12">
        <v>0</v>
      </c>
      <c r="G199" s="12">
        <v>0</v>
      </c>
      <c r="H199" s="73">
        <v>0</v>
      </c>
    </row>
    <row r="200" spans="1:8" x14ac:dyDescent="0.2">
      <c r="A200" s="6" t="s">
        <v>399</v>
      </c>
      <c r="B200" s="6" t="s">
        <v>315</v>
      </c>
      <c r="C200" s="6" t="s">
        <v>400</v>
      </c>
      <c r="D200" s="12">
        <v>0</v>
      </c>
      <c r="E200" s="73">
        <v>0</v>
      </c>
      <c r="F200" s="12">
        <v>0</v>
      </c>
      <c r="G200" s="12">
        <v>0</v>
      </c>
      <c r="H200" s="73">
        <v>0</v>
      </c>
    </row>
    <row r="201" spans="1:8" x14ac:dyDescent="0.2">
      <c r="A201" s="6" t="s">
        <v>401</v>
      </c>
      <c r="B201" s="6" t="s">
        <v>315</v>
      </c>
      <c r="C201" s="6" t="s">
        <v>402</v>
      </c>
      <c r="D201" s="12">
        <v>0</v>
      </c>
      <c r="E201" s="73">
        <v>0</v>
      </c>
      <c r="F201" s="12">
        <v>0</v>
      </c>
      <c r="G201" s="12">
        <v>0</v>
      </c>
      <c r="H201" s="73">
        <v>0</v>
      </c>
    </row>
    <row r="202" spans="1:8" x14ac:dyDescent="0.2">
      <c r="A202" s="6" t="s">
        <v>403</v>
      </c>
      <c r="B202" s="6" t="s">
        <v>315</v>
      </c>
      <c r="C202" s="6" t="s">
        <v>404</v>
      </c>
      <c r="D202" s="12">
        <v>0</v>
      </c>
      <c r="E202" s="73">
        <v>0</v>
      </c>
      <c r="F202" s="12">
        <v>0</v>
      </c>
      <c r="G202" s="12">
        <v>0</v>
      </c>
      <c r="H202" s="73">
        <v>0</v>
      </c>
    </row>
    <row r="203" spans="1:8" x14ac:dyDescent="0.2">
      <c r="A203" s="6" t="s">
        <v>405</v>
      </c>
      <c r="B203" s="6" t="s">
        <v>315</v>
      </c>
      <c r="C203" s="6" t="s">
        <v>406</v>
      </c>
      <c r="D203" s="12">
        <v>0</v>
      </c>
      <c r="E203" s="73">
        <v>0</v>
      </c>
      <c r="F203" s="12">
        <v>0</v>
      </c>
      <c r="G203" s="12">
        <v>0</v>
      </c>
      <c r="H203" s="73">
        <v>0</v>
      </c>
    </row>
    <row r="204" spans="1:8" x14ac:dyDescent="0.2">
      <c r="A204" s="6" t="s">
        <v>408</v>
      </c>
      <c r="B204" s="6" t="s">
        <v>409</v>
      </c>
      <c r="C204" s="6" t="s">
        <v>410</v>
      </c>
      <c r="D204" s="12">
        <v>0</v>
      </c>
      <c r="E204" s="73">
        <v>0</v>
      </c>
      <c r="F204" s="12">
        <v>0</v>
      </c>
      <c r="G204" s="12">
        <v>0</v>
      </c>
      <c r="H204" s="73">
        <v>0</v>
      </c>
    </row>
    <row r="205" spans="1:8" x14ac:dyDescent="0.2">
      <c r="A205" s="6" t="s">
        <v>411</v>
      </c>
      <c r="B205" s="6" t="s">
        <v>409</v>
      </c>
      <c r="C205" s="6" t="s">
        <v>412</v>
      </c>
      <c r="D205" s="12">
        <v>0</v>
      </c>
      <c r="E205" s="73">
        <v>0</v>
      </c>
      <c r="F205" s="12">
        <v>0</v>
      </c>
      <c r="G205" s="12">
        <v>0</v>
      </c>
      <c r="H205" s="73">
        <v>0</v>
      </c>
    </row>
    <row r="206" spans="1:8" x14ac:dyDescent="0.2">
      <c r="A206" s="6" t="s">
        <v>413</v>
      </c>
      <c r="B206" s="6" t="s">
        <v>409</v>
      </c>
      <c r="C206" s="6" t="s">
        <v>414</v>
      </c>
      <c r="D206" s="12">
        <v>0</v>
      </c>
      <c r="E206" s="73">
        <v>0</v>
      </c>
      <c r="F206" s="12">
        <v>0</v>
      </c>
      <c r="G206" s="12">
        <v>0</v>
      </c>
      <c r="H206" s="73">
        <v>0</v>
      </c>
    </row>
    <row r="207" spans="1:8" x14ac:dyDescent="0.2">
      <c r="A207" s="6" t="s">
        <v>415</v>
      </c>
      <c r="B207" s="6" t="s">
        <v>409</v>
      </c>
      <c r="C207" s="6" t="s">
        <v>416</v>
      </c>
      <c r="D207" s="12">
        <v>0</v>
      </c>
      <c r="E207" s="73">
        <v>0</v>
      </c>
      <c r="F207" s="12">
        <v>0</v>
      </c>
      <c r="G207" s="12">
        <v>0</v>
      </c>
      <c r="H207" s="73">
        <v>0</v>
      </c>
    </row>
    <row r="208" spans="1:8" x14ac:dyDescent="0.2">
      <c r="A208" s="6" t="s">
        <v>417</v>
      </c>
      <c r="B208" s="6" t="s">
        <v>409</v>
      </c>
      <c r="C208" s="6" t="s">
        <v>418</v>
      </c>
      <c r="D208" s="12">
        <v>0</v>
      </c>
      <c r="E208" s="73">
        <v>0</v>
      </c>
      <c r="F208" s="12">
        <v>0</v>
      </c>
      <c r="G208" s="12">
        <v>0</v>
      </c>
      <c r="H208" s="73">
        <v>0</v>
      </c>
    </row>
    <row r="209" spans="1:8" x14ac:dyDescent="0.2">
      <c r="A209" s="6" t="s">
        <v>419</v>
      </c>
      <c r="B209" s="6" t="s">
        <v>409</v>
      </c>
      <c r="C209" s="6" t="s">
        <v>420</v>
      </c>
      <c r="D209" s="12">
        <v>0</v>
      </c>
      <c r="E209" s="73">
        <v>0</v>
      </c>
      <c r="F209" s="12">
        <v>0</v>
      </c>
      <c r="G209" s="12">
        <v>0</v>
      </c>
      <c r="H209" s="73">
        <v>0</v>
      </c>
    </row>
    <row r="210" spans="1:8" x14ac:dyDescent="0.2">
      <c r="A210" s="6" t="s">
        <v>421</v>
      </c>
      <c r="B210" s="6" t="s">
        <v>409</v>
      </c>
      <c r="C210" s="6" t="s">
        <v>422</v>
      </c>
      <c r="D210" s="12">
        <v>0</v>
      </c>
      <c r="E210" s="73">
        <v>0</v>
      </c>
      <c r="F210" s="12">
        <v>0</v>
      </c>
      <c r="G210" s="12">
        <v>0</v>
      </c>
      <c r="H210" s="73">
        <v>0</v>
      </c>
    </row>
    <row r="211" spans="1:8" x14ac:dyDescent="0.2">
      <c r="A211" s="6" t="s">
        <v>423</v>
      </c>
      <c r="B211" s="6" t="s">
        <v>409</v>
      </c>
      <c r="C211" s="6" t="s">
        <v>424</v>
      </c>
      <c r="D211" s="12">
        <v>0</v>
      </c>
      <c r="E211" s="73">
        <v>0</v>
      </c>
      <c r="F211" s="12">
        <v>0</v>
      </c>
      <c r="G211" s="12">
        <v>0</v>
      </c>
      <c r="H211" s="73">
        <v>0</v>
      </c>
    </row>
    <row r="212" spans="1:8" x14ac:dyDescent="0.2">
      <c r="A212" s="6" t="s">
        <v>425</v>
      </c>
      <c r="B212" s="6" t="s">
        <v>409</v>
      </c>
      <c r="C212" s="6" t="s">
        <v>426</v>
      </c>
      <c r="D212" s="12">
        <v>0</v>
      </c>
      <c r="E212" s="73">
        <v>0</v>
      </c>
      <c r="F212" s="12">
        <v>0</v>
      </c>
      <c r="G212" s="12">
        <v>0</v>
      </c>
      <c r="H212" s="73">
        <v>0</v>
      </c>
    </row>
    <row r="213" spans="1:8" x14ac:dyDescent="0.2">
      <c r="A213" s="6" t="s">
        <v>427</v>
      </c>
      <c r="B213" s="6" t="s">
        <v>409</v>
      </c>
      <c r="C213" s="6" t="s">
        <v>59</v>
      </c>
      <c r="D213" s="12">
        <v>0</v>
      </c>
      <c r="E213" s="73">
        <v>0</v>
      </c>
      <c r="F213" s="12">
        <v>0</v>
      </c>
      <c r="G213" s="12">
        <v>0</v>
      </c>
      <c r="H213" s="73">
        <v>0</v>
      </c>
    </row>
    <row r="214" spans="1:8" x14ac:dyDescent="0.2">
      <c r="A214" s="6" t="s">
        <v>428</v>
      </c>
      <c r="B214" s="6" t="s">
        <v>409</v>
      </c>
      <c r="C214" s="6" t="s">
        <v>429</v>
      </c>
      <c r="D214" s="12">
        <v>0</v>
      </c>
      <c r="E214" s="73">
        <v>0</v>
      </c>
      <c r="F214" s="12">
        <v>0</v>
      </c>
      <c r="G214" s="12">
        <v>0</v>
      </c>
      <c r="H214" s="73">
        <v>0</v>
      </c>
    </row>
    <row r="215" spans="1:8" x14ac:dyDescent="0.2">
      <c r="A215" s="6" t="s">
        <v>430</v>
      </c>
      <c r="B215" s="6" t="s">
        <v>409</v>
      </c>
      <c r="C215" s="6" t="s">
        <v>431</v>
      </c>
      <c r="D215" s="12">
        <v>0</v>
      </c>
      <c r="E215" s="73">
        <v>0</v>
      </c>
      <c r="F215" s="12">
        <v>0</v>
      </c>
      <c r="G215" s="12">
        <v>0</v>
      </c>
      <c r="H215" s="73">
        <v>0</v>
      </c>
    </row>
    <row r="216" spans="1:8" x14ac:dyDescent="0.2">
      <c r="A216" s="6" t="s">
        <v>432</v>
      </c>
      <c r="B216" s="6" t="s">
        <v>409</v>
      </c>
      <c r="C216" s="6" t="s">
        <v>67</v>
      </c>
      <c r="D216" s="12">
        <v>0</v>
      </c>
      <c r="E216" s="73">
        <v>0</v>
      </c>
      <c r="F216" s="12">
        <v>0</v>
      </c>
      <c r="G216" s="12">
        <v>0</v>
      </c>
      <c r="H216" s="73">
        <v>0</v>
      </c>
    </row>
    <row r="217" spans="1:8" x14ac:dyDescent="0.2">
      <c r="A217" s="6" t="s">
        <v>433</v>
      </c>
      <c r="B217" s="6" t="s">
        <v>409</v>
      </c>
      <c r="C217" s="6" t="s">
        <v>434</v>
      </c>
      <c r="D217" s="12">
        <v>0</v>
      </c>
      <c r="E217" s="73">
        <v>0</v>
      </c>
      <c r="F217" s="12">
        <v>0</v>
      </c>
      <c r="G217" s="12">
        <v>0</v>
      </c>
      <c r="H217" s="73">
        <v>0</v>
      </c>
    </row>
    <row r="218" spans="1:8" x14ac:dyDescent="0.2">
      <c r="A218" s="6" t="s">
        <v>435</v>
      </c>
      <c r="B218" s="6" t="s">
        <v>409</v>
      </c>
      <c r="C218" s="6" t="s">
        <v>436</v>
      </c>
      <c r="D218" s="12">
        <v>0</v>
      </c>
      <c r="E218" s="73">
        <v>0</v>
      </c>
      <c r="F218" s="12">
        <v>0</v>
      </c>
      <c r="G218" s="12">
        <v>0</v>
      </c>
      <c r="H218" s="73">
        <v>0</v>
      </c>
    </row>
    <row r="219" spans="1:8" x14ac:dyDescent="0.2">
      <c r="A219" s="6" t="s">
        <v>437</v>
      </c>
      <c r="B219" s="6" t="s">
        <v>409</v>
      </c>
      <c r="C219" s="6" t="s">
        <v>438</v>
      </c>
      <c r="D219" s="12">
        <v>0</v>
      </c>
      <c r="E219" s="73">
        <v>0</v>
      </c>
      <c r="F219" s="12">
        <v>0</v>
      </c>
      <c r="G219" s="12">
        <v>0</v>
      </c>
      <c r="H219" s="73">
        <v>0</v>
      </c>
    </row>
    <row r="220" spans="1:8" x14ac:dyDescent="0.2">
      <c r="A220" s="6" t="s">
        <v>439</v>
      </c>
      <c r="B220" s="6" t="s">
        <v>409</v>
      </c>
      <c r="C220" s="6" t="s">
        <v>440</v>
      </c>
      <c r="D220" s="12">
        <v>0</v>
      </c>
      <c r="E220" s="73">
        <v>0</v>
      </c>
      <c r="F220" s="12">
        <v>0</v>
      </c>
      <c r="G220" s="12">
        <v>0</v>
      </c>
      <c r="H220" s="73">
        <v>0</v>
      </c>
    </row>
    <row r="221" spans="1:8" x14ac:dyDescent="0.2">
      <c r="A221" s="6" t="s">
        <v>441</v>
      </c>
      <c r="B221" s="6" t="s">
        <v>409</v>
      </c>
      <c r="C221" s="6" t="s">
        <v>442</v>
      </c>
      <c r="D221" s="12">
        <v>0</v>
      </c>
      <c r="E221" s="73">
        <v>0</v>
      </c>
      <c r="F221" s="12">
        <v>0</v>
      </c>
      <c r="G221" s="12">
        <v>0</v>
      </c>
      <c r="H221" s="73">
        <v>0</v>
      </c>
    </row>
    <row r="222" spans="1:8" x14ac:dyDescent="0.2">
      <c r="A222" s="6" t="s">
        <v>443</v>
      </c>
      <c r="B222" s="6" t="s">
        <v>409</v>
      </c>
      <c r="C222" s="6" t="s">
        <v>444</v>
      </c>
      <c r="D222" s="12">
        <v>0</v>
      </c>
      <c r="E222" s="73">
        <v>0</v>
      </c>
      <c r="F222" s="12">
        <v>0</v>
      </c>
      <c r="G222" s="12">
        <v>0</v>
      </c>
      <c r="H222" s="73">
        <v>0</v>
      </c>
    </row>
    <row r="223" spans="1:8" x14ac:dyDescent="0.2">
      <c r="A223" s="6" t="s">
        <v>445</v>
      </c>
      <c r="B223" s="6" t="s">
        <v>409</v>
      </c>
      <c r="C223" s="6" t="s">
        <v>446</v>
      </c>
      <c r="D223" s="12">
        <v>0</v>
      </c>
      <c r="E223" s="73">
        <v>0</v>
      </c>
      <c r="F223" s="12">
        <v>0</v>
      </c>
      <c r="G223" s="12">
        <v>0</v>
      </c>
      <c r="H223" s="73">
        <v>0</v>
      </c>
    </row>
    <row r="224" spans="1:8" x14ac:dyDescent="0.2">
      <c r="A224" s="6" t="s">
        <v>447</v>
      </c>
      <c r="B224" s="6" t="s">
        <v>409</v>
      </c>
      <c r="C224" s="6" t="s">
        <v>448</v>
      </c>
      <c r="D224" s="12">
        <v>0</v>
      </c>
      <c r="E224" s="73">
        <v>0</v>
      </c>
      <c r="F224" s="12">
        <v>0</v>
      </c>
      <c r="G224" s="12">
        <v>0</v>
      </c>
      <c r="H224" s="73">
        <v>0</v>
      </c>
    </row>
    <row r="225" spans="1:8" x14ac:dyDescent="0.2">
      <c r="A225" s="6" t="s">
        <v>449</v>
      </c>
      <c r="B225" s="6" t="s">
        <v>409</v>
      </c>
      <c r="C225" s="6" t="s">
        <v>450</v>
      </c>
      <c r="D225" s="12">
        <v>0</v>
      </c>
      <c r="E225" s="73">
        <v>0</v>
      </c>
      <c r="F225" s="12">
        <v>0</v>
      </c>
      <c r="G225" s="12">
        <v>0</v>
      </c>
      <c r="H225" s="73">
        <v>0</v>
      </c>
    </row>
    <row r="226" spans="1:8" x14ac:dyDescent="0.2">
      <c r="A226" s="6" t="s">
        <v>451</v>
      </c>
      <c r="B226" s="6" t="s">
        <v>409</v>
      </c>
      <c r="C226" s="6" t="s">
        <v>452</v>
      </c>
      <c r="D226" s="12">
        <v>0</v>
      </c>
      <c r="E226" s="73">
        <v>0</v>
      </c>
      <c r="F226" s="12">
        <v>0</v>
      </c>
      <c r="G226" s="12">
        <v>0</v>
      </c>
      <c r="H226" s="73">
        <v>0</v>
      </c>
    </row>
    <row r="227" spans="1:8" x14ac:dyDescent="0.2">
      <c r="A227" s="6" t="s">
        <v>453</v>
      </c>
      <c r="B227" s="6" t="s">
        <v>409</v>
      </c>
      <c r="C227" s="6" t="s">
        <v>454</v>
      </c>
      <c r="D227" s="12">
        <v>0</v>
      </c>
      <c r="E227" s="73">
        <v>0</v>
      </c>
      <c r="F227" s="12">
        <v>0</v>
      </c>
      <c r="G227" s="12">
        <v>0</v>
      </c>
      <c r="H227" s="73">
        <v>0</v>
      </c>
    </row>
    <row r="228" spans="1:8" x14ac:dyDescent="0.2">
      <c r="A228" s="6" t="s">
        <v>455</v>
      </c>
      <c r="B228" s="6" t="s">
        <v>409</v>
      </c>
      <c r="C228" s="6" t="s">
        <v>456</v>
      </c>
      <c r="D228" s="12">
        <v>0</v>
      </c>
      <c r="E228" s="73">
        <v>0</v>
      </c>
      <c r="F228" s="12">
        <v>0</v>
      </c>
      <c r="G228" s="12">
        <v>0</v>
      </c>
      <c r="H228" s="73">
        <v>0</v>
      </c>
    </row>
    <row r="229" spans="1:8" x14ac:dyDescent="0.2">
      <c r="A229" s="6" t="s">
        <v>457</v>
      </c>
      <c r="B229" s="6" t="s">
        <v>409</v>
      </c>
      <c r="C229" s="6" t="s">
        <v>458</v>
      </c>
      <c r="D229" s="12">
        <v>0</v>
      </c>
      <c r="E229" s="73">
        <v>0</v>
      </c>
      <c r="F229" s="12">
        <v>0</v>
      </c>
      <c r="G229" s="12">
        <v>0</v>
      </c>
      <c r="H229" s="73">
        <v>0</v>
      </c>
    </row>
    <row r="230" spans="1:8" x14ac:dyDescent="0.2">
      <c r="A230" s="6" t="s">
        <v>459</v>
      </c>
      <c r="B230" s="6" t="s">
        <v>409</v>
      </c>
      <c r="C230" s="6" t="s">
        <v>460</v>
      </c>
      <c r="D230" s="12">
        <v>0</v>
      </c>
      <c r="E230" s="73">
        <v>0</v>
      </c>
      <c r="F230" s="12">
        <v>0</v>
      </c>
      <c r="G230" s="12">
        <v>0</v>
      </c>
      <c r="H230" s="73">
        <v>0</v>
      </c>
    </row>
    <row r="231" spans="1:8" x14ac:dyDescent="0.2">
      <c r="A231" s="6" t="s">
        <v>461</v>
      </c>
      <c r="B231" s="6" t="s">
        <v>409</v>
      </c>
      <c r="C231" s="6" t="s">
        <v>462</v>
      </c>
      <c r="D231" s="12">
        <v>0</v>
      </c>
      <c r="E231" s="73">
        <v>0</v>
      </c>
      <c r="F231" s="12">
        <v>0</v>
      </c>
      <c r="G231" s="12">
        <v>0</v>
      </c>
      <c r="H231" s="73">
        <v>0</v>
      </c>
    </row>
    <row r="232" spans="1:8" x14ac:dyDescent="0.2">
      <c r="A232" s="6" t="s">
        <v>463</v>
      </c>
      <c r="B232" s="6" t="s">
        <v>409</v>
      </c>
      <c r="C232" s="6" t="s">
        <v>464</v>
      </c>
      <c r="D232" s="12">
        <v>0</v>
      </c>
      <c r="E232" s="73">
        <v>0</v>
      </c>
      <c r="F232" s="12">
        <v>0</v>
      </c>
      <c r="G232" s="12">
        <v>0</v>
      </c>
      <c r="H232" s="73">
        <v>0</v>
      </c>
    </row>
    <row r="233" spans="1:8" x14ac:dyDescent="0.2">
      <c r="A233" s="6" t="s">
        <v>465</v>
      </c>
      <c r="B233" s="6" t="s">
        <v>409</v>
      </c>
      <c r="C233" s="6" t="s">
        <v>466</v>
      </c>
      <c r="D233" s="12">
        <v>0</v>
      </c>
      <c r="E233" s="73">
        <v>0</v>
      </c>
      <c r="F233" s="12">
        <v>0</v>
      </c>
      <c r="G233" s="12">
        <v>0</v>
      </c>
      <c r="H233" s="73">
        <v>0</v>
      </c>
    </row>
    <row r="234" spans="1:8" x14ac:dyDescent="0.2">
      <c r="A234" s="6" t="s">
        <v>467</v>
      </c>
      <c r="B234" s="6" t="s">
        <v>409</v>
      </c>
      <c r="C234" s="6" t="s">
        <v>468</v>
      </c>
      <c r="D234" s="12">
        <v>0</v>
      </c>
      <c r="E234" s="73">
        <v>0</v>
      </c>
      <c r="F234" s="12">
        <v>0</v>
      </c>
      <c r="G234" s="12">
        <v>0</v>
      </c>
      <c r="H234" s="73">
        <v>0</v>
      </c>
    </row>
    <row r="235" spans="1:8" x14ac:dyDescent="0.2">
      <c r="A235" s="6" t="s">
        <v>469</v>
      </c>
      <c r="B235" s="6" t="s">
        <v>409</v>
      </c>
      <c r="C235" s="6" t="s">
        <v>470</v>
      </c>
      <c r="D235" s="12">
        <v>0</v>
      </c>
      <c r="E235" s="73">
        <v>0</v>
      </c>
      <c r="F235" s="12">
        <v>0</v>
      </c>
      <c r="G235" s="12">
        <v>0</v>
      </c>
      <c r="H235" s="73">
        <v>0</v>
      </c>
    </row>
    <row r="236" spans="1:8" x14ac:dyDescent="0.2">
      <c r="A236" s="6" t="s">
        <v>471</v>
      </c>
      <c r="B236" s="6" t="s">
        <v>409</v>
      </c>
      <c r="C236" s="6" t="s">
        <v>472</v>
      </c>
      <c r="D236" s="12">
        <v>0</v>
      </c>
      <c r="E236" s="73">
        <v>0</v>
      </c>
      <c r="F236" s="12">
        <v>0</v>
      </c>
      <c r="G236" s="12">
        <v>0</v>
      </c>
      <c r="H236" s="73">
        <v>0</v>
      </c>
    </row>
    <row r="237" spans="1:8" x14ac:dyDescent="0.2">
      <c r="A237" s="6" t="s">
        <v>473</v>
      </c>
      <c r="B237" s="6" t="s">
        <v>409</v>
      </c>
      <c r="C237" s="6" t="s">
        <v>474</v>
      </c>
      <c r="D237" s="12">
        <v>0</v>
      </c>
      <c r="E237" s="73">
        <v>0</v>
      </c>
      <c r="F237" s="12">
        <v>0</v>
      </c>
      <c r="G237" s="12">
        <v>0</v>
      </c>
      <c r="H237" s="73">
        <v>0</v>
      </c>
    </row>
    <row r="238" spans="1:8" x14ac:dyDescent="0.2">
      <c r="A238" s="6" t="s">
        <v>475</v>
      </c>
      <c r="B238" s="6" t="s">
        <v>409</v>
      </c>
      <c r="C238" s="6" t="s">
        <v>476</v>
      </c>
      <c r="D238" s="12">
        <v>0</v>
      </c>
      <c r="E238" s="73">
        <v>0</v>
      </c>
      <c r="F238" s="12">
        <v>0</v>
      </c>
      <c r="G238" s="12">
        <v>0</v>
      </c>
      <c r="H238" s="73">
        <v>0</v>
      </c>
    </row>
    <row r="239" spans="1:8" x14ac:dyDescent="0.2">
      <c r="A239" s="6" t="s">
        <v>477</v>
      </c>
      <c r="B239" s="6" t="s">
        <v>409</v>
      </c>
      <c r="C239" s="6" t="s">
        <v>478</v>
      </c>
      <c r="D239" s="12">
        <v>0</v>
      </c>
      <c r="E239" s="73">
        <v>0</v>
      </c>
      <c r="F239" s="12">
        <v>0</v>
      </c>
      <c r="G239" s="12">
        <v>0</v>
      </c>
      <c r="H239" s="73">
        <v>0</v>
      </c>
    </row>
    <row r="240" spans="1:8" x14ac:dyDescent="0.2">
      <c r="A240" s="6" t="s">
        <v>479</v>
      </c>
      <c r="B240" s="6" t="s">
        <v>409</v>
      </c>
      <c r="C240" s="6" t="s">
        <v>480</v>
      </c>
      <c r="D240" s="12">
        <v>0</v>
      </c>
      <c r="E240" s="73">
        <v>0</v>
      </c>
      <c r="F240" s="12">
        <v>0</v>
      </c>
      <c r="G240" s="12">
        <v>0</v>
      </c>
      <c r="H240" s="73">
        <v>0</v>
      </c>
    </row>
    <row r="241" spans="1:8" x14ac:dyDescent="0.2">
      <c r="A241" s="6" t="s">
        <v>481</v>
      </c>
      <c r="B241" s="6" t="s">
        <v>409</v>
      </c>
      <c r="C241" s="6" t="s">
        <v>482</v>
      </c>
      <c r="D241" s="12">
        <v>0</v>
      </c>
      <c r="E241" s="73">
        <v>0</v>
      </c>
      <c r="F241" s="12">
        <v>0</v>
      </c>
      <c r="G241" s="12">
        <v>0</v>
      </c>
      <c r="H241" s="73">
        <v>0</v>
      </c>
    </row>
    <row r="242" spans="1:8" x14ac:dyDescent="0.2">
      <c r="A242" s="6" t="s">
        <v>483</v>
      </c>
      <c r="B242" s="6" t="s">
        <v>409</v>
      </c>
      <c r="C242" s="6" t="s">
        <v>484</v>
      </c>
      <c r="D242" s="12">
        <v>0</v>
      </c>
      <c r="E242" s="73">
        <v>0</v>
      </c>
      <c r="F242" s="12">
        <v>0</v>
      </c>
      <c r="G242" s="12">
        <v>0</v>
      </c>
      <c r="H242" s="73">
        <v>0</v>
      </c>
    </row>
    <row r="243" spans="1:8" x14ac:dyDescent="0.2">
      <c r="A243" s="6" t="s">
        <v>485</v>
      </c>
      <c r="B243" s="6" t="s">
        <v>409</v>
      </c>
      <c r="C243" s="6" t="s">
        <v>486</v>
      </c>
      <c r="D243" s="12">
        <v>0</v>
      </c>
      <c r="E243" s="73">
        <v>0</v>
      </c>
      <c r="F243" s="12">
        <v>0</v>
      </c>
      <c r="G243" s="12">
        <v>0</v>
      </c>
      <c r="H243" s="73">
        <v>0</v>
      </c>
    </row>
    <row r="244" spans="1:8" x14ac:dyDescent="0.2">
      <c r="A244" s="6" t="s">
        <v>487</v>
      </c>
      <c r="B244" s="6" t="s">
        <v>409</v>
      </c>
      <c r="C244" s="6" t="s">
        <v>488</v>
      </c>
      <c r="D244" s="12">
        <v>0</v>
      </c>
      <c r="E244" s="73">
        <v>0</v>
      </c>
      <c r="F244" s="12">
        <v>0</v>
      </c>
      <c r="G244" s="12">
        <v>0</v>
      </c>
      <c r="H244" s="73">
        <v>0</v>
      </c>
    </row>
    <row r="245" spans="1:8" x14ac:dyDescent="0.2">
      <c r="A245" s="6" t="s">
        <v>489</v>
      </c>
      <c r="B245" s="6" t="s">
        <v>409</v>
      </c>
      <c r="C245" s="6" t="s">
        <v>490</v>
      </c>
      <c r="D245" s="12">
        <v>0</v>
      </c>
      <c r="E245" s="73">
        <v>0</v>
      </c>
      <c r="F245" s="12">
        <v>0</v>
      </c>
      <c r="G245" s="12">
        <v>0</v>
      </c>
      <c r="H245" s="73">
        <v>0</v>
      </c>
    </row>
    <row r="246" spans="1:8" x14ac:dyDescent="0.2">
      <c r="A246" s="6" t="s">
        <v>491</v>
      </c>
      <c r="B246" s="6" t="s">
        <v>409</v>
      </c>
      <c r="C246" s="6" t="s">
        <v>492</v>
      </c>
      <c r="D246" s="12">
        <v>0</v>
      </c>
      <c r="E246" s="73">
        <v>0</v>
      </c>
      <c r="F246" s="12">
        <v>0</v>
      </c>
      <c r="G246" s="12">
        <v>0</v>
      </c>
      <c r="H246" s="73">
        <v>0</v>
      </c>
    </row>
    <row r="247" spans="1:8" x14ac:dyDescent="0.2">
      <c r="A247" s="6" t="s">
        <v>493</v>
      </c>
      <c r="B247" s="6" t="s">
        <v>409</v>
      </c>
      <c r="C247" s="6" t="s">
        <v>494</v>
      </c>
      <c r="D247" s="12">
        <v>0</v>
      </c>
      <c r="E247" s="73">
        <v>0</v>
      </c>
      <c r="F247" s="12">
        <v>0</v>
      </c>
      <c r="G247" s="12">
        <v>0</v>
      </c>
      <c r="H247" s="73">
        <v>0</v>
      </c>
    </row>
    <row r="248" spans="1:8" x14ac:dyDescent="0.2">
      <c r="A248" s="6" t="s">
        <v>495</v>
      </c>
      <c r="B248" s="6" t="s">
        <v>409</v>
      </c>
      <c r="C248" s="6" t="s">
        <v>496</v>
      </c>
      <c r="D248" s="12">
        <v>0</v>
      </c>
      <c r="E248" s="73">
        <v>0</v>
      </c>
      <c r="F248" s="12">
        <v>0</v>
      </c>
      <c r="G248" s="12">
        <v>0</v>
      </c>
      <c r="H248" s="73">
        <v>0</v>
      </c>
    </row>
    <row r="249" spans="1:8" x14ac:dyDescent="0.2">
      <c r="A249" s="6" t="s">
        <v>497</v>
      </c>
      <c r="B249" s="6" t="s">
        <v>409</v>
      </c>
      <c r="C249" s="6" t="s">
        <v>137</v>
      </c>
      <c r="D249" s="12">
        <v>0</v>
      </c>
      <c r="E249" s="73">
        <v>0</v>
      </c>
      <c r="F249" s="12">
        <v>0</v>
      </c>
      <c r="G249" s="12">
        <v>0</v>
      </c>
      <c r="H249" s="73">
        <v>0</v>
      </c>
    </row>
    <row r="250" spans="1:8" x14ac:dyDescent="0.2">
      <c r="A250" s="6" t="s">
        <v>498</v>
      </c>
      <c r="B250" s="6" t="s">
        <v>409</v>
      </c>
      <c r="C250" s="6" t="s">
        <v>499</v>
      </c>
      <c r="D250" s="12">
        <v>0</v>
      </c>
      <c r="E250" s="73">
        <v>0</v>
      </c>
      <c r="F250" s="12">
        <v>0</v>
      </c>
      <c r="G250" s="12">
        <v>0</v>
      </c>
      <c r="H250" s="73">
        <v>0</v>
      </c>
    </row>
    <row r="251" spans="1:8" x14ac:dyDescent="0.2">
      <c r="A251" s="6" t="s">
        <v>500</v>
      </c>
      <c r="B251" s="6" t="s">
        <v>409</v>
      </c>
      <c r="C251" s="6" t="s">
        <v>501</v>
      </c>
      <c r="D251" s="12">
        <v>0</v>
      </c>
      <c r="E251" s="73">
        <v>0</v>
      </c>
      <c r="F251" s="12">
        <v>0</v>
      </c>
      <c r="G251" s="12">
        <v>0</v>
      </c>
      <c r="H251" s="73">
        <v>0</v>
      </c>
    </row>
    <row r="252" spans="1:8" x14ac:dyDescent="0.2">
      <c r="A252" s="6" t="s">
        <v>502</v>
      </c>
      <c r="B252" s="6" t="s">
        <v>409</v>
      </c>
      <c r="C252" s="6" t="s">
        <v>503</v>
      </c>
      <c r="D252" s="12">
        <v>0</v>
      </c>
      <c r="E252" s="73">
        <v>0</v>
      </c>
      <c r="F252" s="12">
        <v>0</v>
      </c>
      <c r="G252" s="12">
        <v>0</v>
      </c>
      <c r="H252" s="73">
        <v>0</v>
      </c>
    </row>
    <row r="253" spans="1:8" x14ac:dyDescent="0.2">
      <c r="A253" s="6" t="s">
        <v>504</v>
      </c>
      <c r="B253" s="6" t="s">
        <v>409</v>
      </c>
      <c r="C253" s="6" t="s">
        <v>505</v>
      </c>
      <c r="D253" s="12">
        <v>0</v>
      </c>
      <c r="E253" s="73">
        <v>0</v>
      </c>
      <c r="F253" s="12">
        <v>0</v>
      </c>
      <c r="G253" s="12">
        <v>0</v>
      </c>
      <c r="H253" s="73">
        <v>0</v>
      </c>
    </row>
    <row r="254" spans="1:8" x14ac:dyDescent="0.2">
      <c r="A254" s="6" t="s">
        <v>506</v>
      </c>
      <c r="B254" s="6" t="s">
        <v>409</v>
      </c>
      <c r="C254" s="6" t="s">
        <v>507</v>
      </c>
      <c r="D254" s="12">
        <v>0</v>
      </c>
      <c r="E254" s="73">
        <v>0</v>
      </c>
      <c r="F254" s="12">
        <v>0</v>
      </c>
      <c r="G254" s="12">
        <v>0</v>
      </c>
      <c r="H254" s="73">
        <v>0</v>
      </c>
    </row>
    <row r="255" spans="1:8" x14ac:dyDescent="0.2">
      <c r="A255" s="6" t="s">
        <v>508</v>
      </c>
      <c r="B255" s="6" t="s">
        <v>409</v>
      </c>
      <c r="C255" s="6" t="s">
        <v>509</v>
      </c>
      <c r="D255" s="12">
        <v>0</v>
      </c>
      <c r="E255" s="73">
        <v>0</v>
      </c>
      <c r="F255" s="12">
        <v>0</v>
      </c>
      <c r="G255" s="12">
        <v>0</v>
      </c>
      <c r="H255" s="73">
        <v>0</v>
      </c>
    </row>
    <row r="256" spans="1:8" x14ac:dyDescent="0.2">
      <c r="A256" s="6" t="s">
        <v>510</v>
      </c>
      <c r="B256" s="6" t="s">
        <v>409</v>
      </c>
      <c r="C256" s="6" t="s">
        <v>511</v>
      </c>
      <c r="D256" s="12">
        <v>0</v>
      </c>
      <c r="E256" s="73">
        <v>0</v>
      </c>
      <c r="F256" s="12">
        <v>0</v>
      </c>
      <c r="G256" s="12">
        <v>0</v>
      </c>
      <c r="H256" s="73">
        <v>0</v>
      </c>
    </row>
    <row r="257" spans="1:8" x14ac:dyDescent="0.2">
      <c r="A257" s="6" t="s">
        <v>512</v>
      </c>
      <c r="B257" s="6" t="s">
        <v>409</v>
      </c>
      <c r="C257" s="6" t="s">
        <v>513</v>
      </c>
      <c r="D257" s="12">
        <v>0</v>
      </c>
      <c r="E257" s="73">
        <v>0</v>
      </c>
      <c r="F257" s="12">
        <v>0</v>
      </c>
      <c r="G257" s="12">
        <v>0</v>
      </c>
      <c r="H257" s="73">
        <v>0</v>
      </c>
    </row>
    <row r="258" spans="1:8" x14ac:dyDescent="0.2">
      <c r="A258" s="6" t="s">
        <v>514</v>
      </c>
      <c r="B258" s="6" t="s">
        <v>409</v>
      </c>
      <c r="C258" s="6" t="s">
        <v>515</v>
      </c>
      <c r="D258" s="12">
        <v>0</v>
      </c>
      <c r="E258" s="73">
        <v>0</v>
      </c>
      <c r="F258" s="12">
        <v>0</v>
      </c>
      <c r="G258" s="12">
        <v>0</v>
      </c>
      <c r="H258" s="73">
        <v>0</v>
      </c>
    </row>
    <row r="259" spans="1:8" x14ac:dyDescent="0.2">
      <c r="A259" s="6" t="s">
        <v>516</v>
      </c>
      <c r="B259" s="6" t="s">
        <v>409</v>
      </c>
      <c r="C259" s="6" t="s">
        <v>517</v>
      </c>
      <c r="D259" s="12">
        <v>0</v>
      </c>
      <c r="E259" s="73">
        <v>0</v>
      </c>
      <c r="F259" s="12">
        <v>0</v>
      </c>
      <c r="G259" s="12">
        <v>0</v>
      </c>
      <c r="H259" s="73">
        <v>0</v>
      </c>
    </row>
    <row r="260" spans="1:8" x14ac:dyDescent="0.2">
      <c r="A260" s="6" t="s">
        <v>518</v>
      </c>
      <c r="B260" s="6" t="s">
        <v>409</v>
      </c>
      <c r="C260" s="6" t="s">
        <v>519</v>
      </c>
      <c r="D260" s="12">
        <v>0</v>
      </c>
      <c r="E260" s="73">
        <v>0</v>
      </c>
      <c r="F260" s="12">
        <v>0</v>
      </c>
      <c r="G260" s="12">
        <v>0</v>
      </c>
      <c r="H260" s="73">
        <v>0</v>
      </c>
    </row>
    <row r="261" spans="1:8" x14ac:dyDescent="0.2">
      <c r="A261" s="6" t="s">
        <v>520</v>
      </c>
      <c r="B261" s="6" t="s">
        <v>409</v>
      </c>
      <c r="C261" s="6" t="s">
        <v>521</v>
      </c>
      <c r="D261" s="12">
        <v>0</v>
      </c>
      <c r="E261" s="73">
        <v>0</v>
      </c>
      <c r="F261" s="12">
        <v>0</v>
      </c>
      <c r="G261" s="12">
        <v>0</v>
      </c>
      <c r="H261" s="73">
        <v>0</v>
      </c>
    </row>
    <row r="262" spans="1:8" x14ac:dyDescent="0.2">
      <c r="A262" s="6" t="s">
        <v>522</v>
      </c>
      <c r="B262" s="6" t="s">
        <v>409</v>
      </c>
      <c r="C262" s="6" t="s">
        <v>523</v>
      </c>
      <c r="D262" s="12">
        <v>0</v>
      </c>
      <c r="E262" s="73">
        <v>0</v>
      </c>
      <c r="F262" s="12">
        <v>0</v>
      </c>
      <c r="G262" s="12">
        <v>0</v>
      </c>
      <c r="H262" s="73">
        <v>0</v>
      </c>
    </row>
    <row r="263" spans="1:8" x14ac:dyDescent="0.2">
      <c r="A263" s="6" t="s">
        <v>524</v>
      </c>
      <c r="B263" s="6" t="s">
        <v>409</v>
      </c>
      <c r="C263" s="6" t="s">
        <v>525</v>
      </c>
      <c r="D263" s="12">
        <v>0</v>
      </c>
      <c r="E263" s="73">
        <v>0</v>
      </c>
      <c r="F263" s="12">
        <v>0</v>
      </c>
      <c r="G263" s="12">
        <v>0</v>
      </c>
      <c r="H263" s="73">
        <v>0</v>
      </c>
    </row>
    <row r="264" spans="1:8" x14ac:dyDescent="0.2">
      <c r="A264" s="6" t="s">
        <v>526</v>
      </c>
      <c r="B264" s="6" t="s">
        <v>409</v>
      </c>
      <c r="C264" s="6" t="s">
        <v>527</v>
      </c>
      <c r="D264" s="12">
        <v>0</v>
      </c>
      <c r="E264" s="73">
        <v>0</v>
      </c>
      <c r="F264" s="12">
        <v>0</v>
      </c>
      <c r="G264" s="12">
        <v>0</v>
      </c>
      <c r="H264" s="73">
        <v>0</v>
      </c>
    </row>
    <row r="265" spans="1:8" x14ac:dyDescent="0.2">
      <c r="A265" s="6" t="s">
        <v>528</v>
      </c>
      <c r="B265" s="6" t="s">
        <v>409</v>
      </c>
      <c r="C265" s="6" t="s">
        <v>529</v>
      </c>
      <c r="D265" s="12">
        <v>0</v>
      </c>
      <c r="E265" s="73">
        <v>0</v>
      </c>
      <c r="F265" s="12">
        <v>0</v>
      </c>
      <c r="G265" s="12">
        <v>0</v>
      </c>
      <c r="H265" s="73">
        <v>0</v>
      </c>
    </row>
    <row r="266" spans="1:8" x14ac:dyDescent="0.2">
      <c r="A266" s="6" t="s">
        <v>530</v>
      </c>
      <c r="B266" s="6" t="s">
        <v>409</v>
      </c>
      <c r="C266" s="6" t="s">
        <v>531</v>
      </c>
      <c r="D266" s="12">
        <v>0</v>
      </c>
      <c r="E266" s="73">
        <v>0</v>
      </c>
      <c r="F266" s="12">
        <v>0</v>
      </c>
      <c r="G266" s="12">
        <v>0</v>
      </c>
      <c r="H266" s="73">
        <v>0</v>
      </c>
    </row>
    <row r="267" spans="1:8" x14ac:dyDescent="0.2">
      <c r="A267" s="6" t="s">
        <v>532</v>
      </c>
      <c r="B267" s="6" t="s">
        <v>409</v>
      </c>
      <c r="C267" s="6" t="s">
        <v>533</v>
      </c>
      <c r="D267" s="12">
        <v>0</v>
      </c>
      <c r="E267" s="73">
        <v>0</v>
      </c>
      <c r="F267" s="12">
        <v>0</v>
      </c>
      <c r="G267" s="12">
        <v>0</v>
      </c>
      <c r="H267" s="73">
        <v>0</v>
      </c>
    </row>
    <row r="268" spans="1:8" x14ac:dyDescent="0.2">
      <c r="A268" s="6" t="s">
        <v>534</v>
      </c>
      <c r="B268" s="6" t="s">
        <v>409</v>
      </c>
      <c r="C268" s="6" t="s">
        <v>535</v>
      </c>
      <c r="D268" s="12">
        <v>0</v>
      </c>
      <c r="E268" s="73">
        <v>0</v>
      </c>
      <c r="F268" s="12">
        <v>0</v>
      </c>
      <c r="G268" s="12">
        <v>0</v>
      </c>
      <c r="H268" s="73">
        <v>0</v>
      </c>
    </row>
    <row r="269" spans="1:8" x14ac:dyDescent="0.2">
      <c r="A269" s="6" t="s">
        <v>536</v>
      </c>
      <c r="B269" s="6" t="s">
        <v>409</v>
      </c>
      <c r="C269" s="6" t="s">
        <v>537</v>
      </c>
      <c r="D269" s="12">
        <v>0</v>
      </c>
      <c r="E269" s="73">
        <v>0</v>
      </c>
      <c r="F269" s="12">
        <v>0</v>
      </c>
      <c r="G269" s="12">
        <v>0</v>
      </c>
      <c r="H269" s="73">
        <v>0</v>
      </c>
    </row>
    <row r="270" spans="1:8" x14ac:dyDescent="0.2">
      <c r="A270" s="6" t="s">
        <v>538</v>
      </c>
      <c r="B270" s="6" t="s">
        <v>409</v>
      </c>
      <c r="C270" s="6" t="s">
        <v>539</v>
      </c>
      <c r="D270" s="12">
        <v>0</v>
      </c>
      <c r="E270" s="73">
        <v>0</v>
      </c>
      <c r="F270" s="12">
        <v>0</v>
      </c>
      <c r="G270" s="12">
        <v>0</v>
      </c>
      <c r="H270" s="73">
        <v>0</v>
      </c>
    </row>
    <row r="271" spans="1:8" x14ac:dyDescent="0.2">
      <c r="A271" s="6" t="s">
        <v>540</v>
      </c>
      <c r="B271" s="6" t="s">
        <v>409</v>
      </c>
      <c r="C271" s="6" t="s">
        <v>541</v>
      </c>
      <c r="D271" s="12">
        <v>0</v>
      </c>
      <c r="E271" s="73">
        <v>0</v>
      </c>
      <c r="F271" s="12">
        <v>0</v>
      </c>
      <c r="G271" s="12">
        <v>0</v>
      </c>
      <c r="H271" s="73">
        <v>0</v>
      </c>
    </row>
    <row r="272" spans="1:8" x14ac:dyDescent="0.2">
      <c r="A272" s="6" t="s">
        <v>542</v>
      </c>
      <c r="B272" s="6" t="s">
        <v>409</v>
      </c>
      <c r="C272" s="6" t="s">
        <v>543</v>
      </c>
      <c r="D272" s="12">
        <v>0</v>
      </c>
      <c r="E272" s="73">
        <v>0</v>
      </c>
      <c r="F272" s="12">
        <v>0</v>
      </c>
      <c r="G272" s="12">
        <v>0</v>
      </c>
      <c r="H272" s="73">
        <v>0</v>
      </c>
    </row>
    <row r="273" spans="1:8" x14ac:dyDescent="0.2">
      <c r="A273" s="6" t="s">
        <v>544</v>
      </c>
      <c r="B273" s="6" t="s">
        <v>409</v>
      </c>
      <c r="C273" s="6" t="s">
        <v>545</v>
      </c>
      <c r="D273" s="12">
        <v>0</v>
      </c>
      <c r="E273" s="73">
        <v>0</v>
      </c>
      <c r="F273" s="12">
        <v>0</v>
      </c>
      <c r="G273" s="12">
        <v>0</v>
      </c>
      <c r="H273" s="73">
        <v>0</v>
      </c>
    </row>
    <row r="274" spans="1:8" x14ac:dyDescent="0.2">
      <c r="A274" s="6" t="s">
        <v>546</v>
      </c>
      <c r="B274" s="6" t="s">
        <v>409</v>
      </c>
      <c r="C274" s="6" t="s">
        <v>547</v>
      </c>
      <c r="D274" s="12">
        <v>0</v>
      </c>
      <c r="E274" s="73">
        <v>0</v>
      </c>
      <c r="F274" s="12">
        <v>0</v>
      </c>
      <c r="G274" s="12">
        <v>0</v>
      </c>
      <c r="H274" s="73">
        <v>0</v>
      </c>
    </row>
    <row r="275" spans="1:8" x14ac:dyDescent="0.2">
      <c r="A275" s="6" t="s">
        <v>548</v>
      </c>
      <c r="B275" s="6" t="s">
        <v>409</v>
      </c>
      <c r="C275" s="6" t="s">
        <v>549</v>
      </c>
      <c r="D275" s="12">
        <v>0</v>
      </c>
      <c r="E275" s="73">
        <v>0</v>
      </c>
      <c r="F275" s="12">
        <v>0</v>
      </c>
      <c r="G275" s="12">
        <v>0</v>
      </c>
      <c r="H275" s="73">
        <v>0</v>
      </c>
    </row>
    <row r="276" spans="1:8" x14ac:dyDescent="0.2">
      <c r="A276" s="6" t="s">
        <v>550</v>
      </c>
      <c r="B276" s="6" t="s">
        <v>409</v>
      </c>
      <c r="C276" s="6" t="s">
        <v>551</v>
      </c>
      <c r="D276" s="12">
        <v>0</v>
      </c>
      <c r="E276" s="73">
        <v>0</v>
      </c>
      <c r="F276" s="12">
        <v>0</v>
      </c>
      <c r="G276" s="12">
        <v>0</v>
      </c>
      <c r="H276" s="73">
        <v>0</v>
      </c>
    </row>
    <row r="277" spans="1:8" x14ac:dyDescent="0.2">
      <c r="A277" s="6" t="s">
        <v>552</v>
      </c>
      <c r="B277" s="6" t="s">
        <v>409</v>
      </c>
      <c r="C277" s="6" t="s">
        <v>553</v>
      </c>
      <c r="D277" s="12">
        <v>0</v>
      </c>
      <c r="E277" s="73">
        <v>0</v>
      </c>
      <c r="F277" s="12">
        <v>0</v>
      </c>
      <c r="G277" s="12">
        <v>0</v>
      </c>
      <c r="H277" s="73">
        <v>0</v>
      </c>
    </row>
    <row r="278" spans="1:8" x14ac:dyDescent="0.2">
      <c r="A278" s="6" t="s">
        <v>554</v>
      </c>
      <c r="B278" s="6" t="s">
        <v>409</v>
      </c>
      <c r="C278" s="6" t="s">
        <v>555</v>
      </c>
      <c r="D278" s="12">
        <v>0</v>
      </c>
      <c r="E278" s="73">
        <v>0</v>
      </c>
      <c r="F278" s="12">
        <v>0</v>
      </c>
      <c r="G278" s="12">
        <v>0</v>
      </c>
      <c r="H278" s="73">
        <v>0</v>
      </c>
    </row>
    <row r="279" spans="1:8" x14ac:dyDescent="0.2">
      <c r="A279" s="6" t="s">
        <v>556</v>
      </c>
      <c r="B279" s="6" t="s">
        <v>409</v>
      </c>
      <c r="C279" s="6" t="s">
        <v>557</v>
      </c>
      <c r="D279" s="12">
        <v>0</v>
      </c>
      <c r="E279" s="73">
        <v>0</v>
      </c>
      <c r="F279" s="12">
        <v>0</v>
      </c>
      <c r="G279" s="12">
        <v>0</v>
      </c>
      <c r="H279" s="73">
        <v>0</v>
      </c>
    </row>
    <row r="280" spans="1:8" x14ac:dyDescent="0.2">
      <c r="A280" s="6" t="s">
        <v>558</v>
      </c>
      <c r="B280" s="6" t="s">
        <v>409</v>
      </c>
      <c r="C280" s="6" t="s">
        <v>559</v>
      </c>
      <c r="D280" s="12">
        <v>0</v>
      </c>
      <c r="E280" s="73">
        <v>0</v>
      </c>
      <c r="F280" s="12">
        <v>0</v>
      </c>
      <c r="G280" s="12">
        <v>0</v>
      </c>
      <c r="H280" s="73">
        <v>0</v>
      </c>
    </row>
    <row r="281" spans="1:8" x14ac:dyDescent="0.2">
      <c r="A281" s="6" t="s">
        <v>560</v>
      </c>
      <c r="B281" s="6" t="s">
        <v>409</v>
      </c>
      <c r="C281" s="6" t="s">
        <v>561</v>
      </c>
      <c r="D281" s="12">
        <v>0</v>
      </c>
      <c r="E281" s="73">
        <v>0</v>
      </c>
      <c r="F281" s="12">
        <v>0</v>
      </c>
      <c r="G281" s="12">
        <v>0</v>
      </c>
      <c r="H281" s="73">
        <v>0</v>
      </c>
    </row>
    <row r="282" spans="1:8" x14ac:dyDescent="0.2">
      <c r="A282" s="6" t="s">
        <v>562</v>
      </c>
      <c r="B282" s="6" t="s">
        <v>409</v>
      </c>
      <c r="C282" s="6" t="s">
        <v>563</v>
      </c>
      <c r="D282" s="12">
        <v>0</v>
      </c>
      <c r="E282" s="73">
        <v>0</v>
      </c>
      <c r="F282" s="12">
        <v>0</v>
      </c>
      <c r="G282" s="12">
        <v>0</v>
      </c>
      <c r="H282" s="73">
        <v>0</v>
      </c>
    </row>
    <row r="283" spans="1:8" x14ac:dyDescent="0.2">
      <c r="A283" s="6" t="s">
        <v>564</v>
      </c>
      <c r="B283" s="6" t="s">
        <v>409</v>
      </c>
      <c r="C283" s="6" t="s">
        <v>565</v>
      </c>
      <c r="D283" s="12">
        <v>0</v>
      </c>
      <c r="E283" s="73">
        <v>0</v>
      </c>
      <c r="F283" s="12">
        <v>0</v>
      </c>
      <c r="G283" s="12">
        <v>0</v>
      </c>
      <c r="H283" s="73">
        <v>0</v>
      </c>
    </row>
    <row r="284" spans="1:8" x14ac:dyDescent="0.2">
      <c r="A284" s="6" t="s">
        <v>566</v>
      </c>
      <c r="B284" s="6" t="s">
        <v>409</v>
      </c>
      <c r="C284" s="6" t="s">
        <v>567</v>
      </c>
      <c r="D284" s="12">
        <v>0</v>
      </c>
      <c r="E284" s="73">
        <v>0</v>
      </c>
      <c r="F284" s="12">
        <v>0</v>
      </c>
      <c r="G284" s="12">
        <v>0</v>
      </c>
      <c r="H284" s="73">
        <v>0</v>
      </c>
    </row>
    <row r="285" spans="1:8" x14ac:dyDescent="0.2">
      <c r="A285" s="6" t="s">
        <v>568</v>
      </c>
      <c r="B285" s="6" t="s">
        <v>409</v>
      </c>
      <c r="C285" s="6" t="s">
        <v>569</v>
      </c>
      <c r="D285" s="12">
        <v>0</v>
      </c>
      <c r="E285" s="73">
        <v>0</v>
      </c>
      <c r="F285" s="12">
        <v>0</v>
      </c>
      <c r="G285" s="12">
        <v>0</v>
      </c>
      <c r="H285" s="73">
        <v>0</v>
      </c>
    </row>
    <row r="286" spans="1:8" x14ac:dyDescent="0.2">
      <c r="A286" s="6" t="s">
        <v>570</v>
      </c>
      <c r="B286" s="6" t="s">
        <v>409</v>
      </c>
      <c r="C286" s="6" t="s">
        <v>571</v>
      </c>
      <c r="D286" s="12">
        <v>0</v>
      </c>
      <c r="E286" s="73">
        <v>0</v>
      </c>
      <c r="F286" s="12">
        <v>0</v>
      </c>
      <c r="G286" s="12">
        <v>0</v>
      </c>
      <c r="H286" s="73">
        <v>0</v>
      </c>
    </row>
    <row r="287" spans="1:8" x14ac:dyDescent="0.2">
      <c r="A287" s="6" t="s">
        <v>572</v>
      </c>
      <c r="B287" s="6" t="s">
        <v>409</v>
      </c>
      <c r="C287" s="6" t="s">
        <v>573</v>
      </c>
      <c r="D287" s="12">
        <v>0</v>
      </c>
      <c r="E287" s="73">
        <v>0</v>
      </c>
      <c r="F287" s="12">
        <v>0</v>
      </c>
      <c r="G287" s="12">
        <v>0</v>
      </c>
      <c r="H287" s="73">
        <v>0</v>
      </c>
    </row>
    <row r="288" spans="1:8" x14ac:dyDescent="0.2">
      <c r="A288" s="6" t="s">
        <v>574</v>
      </c>
      <c r="B288" s="6" t="s">
        <v>409</v>
      </c>
      <c r="C288" s="6" t="s">
        <v>575</v>
      </c>
      <c r="D288" s="12">
        <v>0</v>
      </c>
      <c r="E288" s="73">
        <v>0</v>
      </c>
      <c r="F288" s="12">
        <v>0</v>
      </c>
      <c r="G288" s="12">
        <v>0</v>
      </c>
      <c r="H288" s="73">
        <v>0</v>
      </c>
    </row>
    <row r="289" spans="1:8" x14ac:dyDescent="0.2">
      <c r="A289" s="6" t="s">
        <v>576</v>
      </c>
      <c r="B289" s="6" t="s">
        <v>409</v>
      </c>
      <c r="C289" s="6" t="s">
        <v>577</v>
      </c>
      <c r="D289" s="12">
        <v>0</v>
      </c>
      <c r="E289" s="73">
        <v>0</v>
      </c>
      <c r="F289" s="12">
        <v>0</v>
      </c>
      <c r="G289" s="12">
        <v>0</v>
      </c>
      <c r="H289" s="73">
        <v>0</v>
      </c>
    </row>
    <row r="290" spans="1:8" x14ac:dyDescent="0.2">
      <c r="A290" s="6" t="s">
        <v>578</v>
      </c>
      <c r="B290" s="6" t="s">
        <v>409</v>
      </c>
      <c r="C290" s="6" t="s">
        <v>579</v>
      </c>
      <c r="D290" s="12">
        <v>0</v>
      </c>
      <c r="E290" s="73">
        <v>0</v>
      </c>
      <c r="F290" s="12">
        <v>0</v>
      </c>
      <c r="G290" s="12">
        <v>0</v>
      </c>
      <c r="H290" s="73">
        <v>0</v>
      </c>
    </row>
    <row r="291" spans="1:8" x14ac:dyDescent="0.2">
      <c r="A291" s="6" t="s">
        <v>580</v>
      </c>
      <c r="B291" s="6" t="s">
        <v>409</v>
      </c>
      <c r="C291" s="6" t="s">
        <v>581</v>
      </c>
      <c r="D291" s="12">
        <v>0</v>
      </c>
      <c r="E291" s="73">
        <v>0</v>
      </c>
      <c r="F291" s="12">
        <v>0</v>
      </c>
      <c r="G291" s="12">
        <v>0</v>
      </c>
      <c r="H291" s="73">
        <v>0</v>
      </c>
    </row>
    <row r="292" spans="1:8" x14ac:dyDescent="0.2">
      <c r="A292" s="6" t="s">
        <v>582</v>
      </c>
      <c r="B292" s="6" t="s">
        <v>409</v>
      </c>
      <c r="C292" s="6" t="s">
        <v>583</v>
      </c>
      <c r="D292" s="12">
        <v>0</v>
      </c>
      <c r="E292" s="73">
        <v>0</v>
      </c>
      <c r="F292" s="12">
        <v>0</v>
      </c>
      <c r="G292" s="12">
        <v>0</v>
      </c>
      <c r="H292" s="73">
        <v>0</v>
      </c>
    </row>
    <row r="293" spans="1:8" x14ac:dyDescent="0.2">
      <c r="A293" s="6" t="s">
        <v>584</v>
      </c>
      <c r="B293" s="6" t="s">
        <v>409</v>
      </c>
      <c r="C293" s="6" t="s">
        <v>585</v>
      </c>
      <c r="D293" s="12">
        <v>0</v>
      </c>
      <c r="E293" s="73">
        <v>0</v>
      </c>
      <c r="F293" s="12">
        <v>0</v>
      </c>
      <c r="G293" s="12">
        <v>0</v>
      </c>
      <c r="H293" s="73">
        <v>0</v>
      </c>
    </row>
    <row r="294" spans="1:8" x14ac:dyDescent="0.2">
      <c r="A294" s="6" t="s">
        <v>586</v>
      </c>
      <c r="B294" s="6" t="s">
        <v>409</v>
      </c>
      <c r="C294" s="6" t="s">
        <v>587</v>
      </c>
      <c r="D294" s="12">
        <v>0</v>
      </c>
      <c r="E294" s="73">
        <v>0</v>
      </c>
      <c r="F294" s="12">
        <v>0</v>
      </c>
      <c r="G294" s="12">
        <v>0</v>
      </c>
      <c r="H294" s="73">
        <v>0</v>
      </c>
    </row>
    <row r="295" spans="1:8" x14ac:dyDescent="0.2">
      <c r="A295" s="6" t="s">
        <v>588</v>
      </c>
      <c r="B295" s="6" t="s">
        <v>409</v>
      </c>
      <c r="C295" s="6" t="s">
        <v>589</v>
      </c>
      <c r="D295" s="12">
        <v>0</v>
      </c>
      <c r="E295" s="73">
        <v>0</v>
      </c>
      <c r="F295" s="12">
        <v>0</v>
      </c>
      <c r="G295" s="12">
        <v>0</v>
      </c>
      <c r="H295" s="73">
        <v>0</v>
      </c>
    </row>
    <row r="296" spans="1:8" x14ac:dyDescent="0.2">
      <c r="A296" s="6" t="s">
        <v>590</v>
      </c>
      <c r="B296" s="6" t="s">
        <v>409</v>
      </c>
      <c r="C296" s="6" t="s">
        <v>591</v>
      </c>
      <c r="D296" s="12">
        <v>0</v>
      </c>
      <c r="E296" s="73">
        <v>0</v>
      </c>
      <c r="F296" s="12">
        <v>0</v>
      </c>
      <c r="G296" s="12">
        <v>0</v>
      </c>
      <c r="H296" s="73">
        <v>0</v>
      </c>
    </row>
    <row r="297" spans="1:8" x14ac:dyDescent="0.2">
      <c r="A297" s="6" t="s">
        <v>592</v>
      </c>
      <c r="B297" s="6" t="s">
        <v>409</v>
      </c>
      <c r="C297" s="6" t="s">
        <v>593</v>
      </c>
      <c r="D297" s="12">
        <v>0</v>
      </c>
      <c r="E297" s="73">
        <v>0</v>
      </c>
      <c r="F297" s="12">
        <v>0</v>
      </c>
      <c r="G297" s="12">
        <v>0</v>
      </c>
      <c r="H297" s="73">
        <v>0</v>
      </c>
    </row>
    <row r="298" spans="1:8" x14ac:dyDescent="0.2">
      <c r="A298" s="6" t="s">
        <v>594</v>
      </c>
      <c r="B298" s="6" t="s">
        <v>409</v>
      </c>
      <c r="C298" s="6" t="s">
        <v>595</v>
      </c>
      <c r="D298" s="12">
        <v>0</v>
      </c>
      <c r="E298" s="73">
        <v>0</v>
      </c>
      <c r="F298" s="12">
        <v>0</v>
      </c>
      <c r="G298" s="12">
        <v>0</v>
      </c>
      <c r="H298" s="73">
        <v>0</v>
      </c>
    </row>
    <row r="299" spans="1:8" x14ac:dyDescent="0.2">
      <c r="A299" s="6" t="s">
        <v>596</v>
      </c>
      <c r="B299" s="6" t="s">
        <v>409</v>
      </c>
      <c r="C299" s="6" t="s">
        <v>597</v>
      </c>
      <c r="D299" s="12">
        <v>0</v>
      </c>
      <c r="E299" s="73">
        <v>0</v>
      </c>
      <c r="F299" s="12">
        <v>0</v>
      </c>
      <c r="G299" s="12">
        <v>0</v>
      </c>
      <c r="H299" s="73">
        <v>0</v>
      </c>
    </row>
    <row r="300" spans="1:8" x14ac:dyDescent="0.2">
      <c r="A300" s="6" t="s">
        <v>598</v>
      </c>
      <c r="B300" s="6" t="s">
        <v>409</v>
      </c>
      <c r="C300" s="6" t="s">
        <v>599</v>
      </c>
      <c r="D300" s="12">
        <v>0</v>
      </c>
      <c r="E300" s="73">
        <v>0</v>
      </c>
      <c r="F300" s="12">
        <v>0</v>
      </c>
      <c r="G300" s="12">
        <v>0</v>
      </c>
      <c r="H300" s="73">
        <v>0</v>
      </c>
    </row>
    <row r="301" spans="1:8" x14ac:dyDescent="0.2">
      <c r="A301" s="6" t="s">
        <v>600</v>
      </c>
      <c r="B301" s="6" t="s">
        <v>409</v>
      </c>
      <c r="C301" s="6" t="s">
        <v>601</v>
      </c>
      <c r="D301" s="12">
        <v>0</v>
      </c>
      <c r="E301" s="73">
        <v>0</v>
      </c>
      <c r="F301" s="12">
        <v>0</v>
      </c>
      <c r="G301" s="12">
        <v>0</v>
      </c>
      <c r="H301" s="73">
        <v>0</v>
      </c>
    </row>
    <row r="302" spans="1:8" x14ac:dyDescent="0.2">
      <c r="A302" s="6" t="s">
        <v>602</v>
      </c>
      <c r="B302" s="6" t="s">
        <v>409</v>
      </c>
      <c r="C302" s="6" t="s">
        <v>603</v>
      </c>
      <c r="D302" s="12">
        <v>0</v>
      </c>
      <c r="E302" s="73">
        <v>0</v>
      </c>
      <c r="F302" s="12">
        <v>0</v>
      </c>
      <c r="G302" s="12">
        <v>0</v>
      </c>
      <c r="H302" s="73">
        <v>0</v>
      </c>
    </row>
    <row r="303" spans="1:8" x14ac:dyDescent="0.2">
      <c r="A303" s="6" t="s">
        <v>604</v>
      </c>
      <c r="B303" s="6" t="s">
        <v>409</v>
      </c>
      <c r="C303" s="6" t="s">
        <v>605</v>
      </c>
      <c r="D303" s="12">
        <v>0</v>
      </c>
      <c r="E303" s="73">
        <v>0</v>
      </c>
      <c r="F303" s="12">
        <v>0</v>
      </c>
      <c r="G303" s="12">
        <v>0</v>
      </c>
      <c r="H303" s="73">
        <v>0</v>
      </c>
    </row>
    <row r="304" spans="1:8" x14ac:dyDescent="0.2">
      <c r="A304" s="6" t="s">
        <v>606</v>
      </c>
      <c r="B304" s="6" t="s">
        <v>409</v>
      </c>
      <c r="C304" s="6" t="s">
        <v>607</v>
      </c>
      <c r="D304" s="12">
        <v>0</v>
      </c>
      <c r="E304" s="73">
        <v>0</v>
      </c>
      <c r="F304" s="12">
        <v>0</v>
      </c>
      <c r="G304" s="12">
        <v>0</v>
      </c>
      <c r="H304" s="73">
        <v>0</v>
      </c>
    </row>
    <row r="305" spans="1:8" x14ac:dyDescent="0.2">
      <c r="A305" s="6" t="s">
        <v>608</v>
      </c>
      <c r="B305" s="6" t="s">
        <v>409</v>
      </c>
      <c r="C305" s="6" t="s">
        <v>609</v>
      </c>
      <c r="D305" s="12">
        <v>0</v>
      </c>
      <c r="E305" s="73">
        <v>0</v>
      </c>
      <c r="F305" s="12">
        <v>0</v>
      </c>
      <c r="G305" s="12">
        <v>0</v>
      </c>
      <c r="H305" s="73">
        <v>0</v>
      </c>
    </row>
    <row r="306" spans="1:8" x14ac:dyDescent="0.2">
      <c r="A306" s="6" t="s">
        <v>610</v>
      </c>
      <c r="B306" s="6" t="s">
        <v>409</v>
      </c>
      <c r="C306" s="6" t="s">
        <v>611</v>
      </c>
      <c r="D306" s="12">
        <v>0</v>
      </c>
      <c r="E306" s="73">
        <v>0</v>
      </c>
      <c r="F306" s="12">
        <v>0</v>
      </c>
      <c r="G306" s="12">
        <v>0</v>
      </c>
      <c r="H306" s="73">
        <v>0</v>
      </c>
    </row>
    <row r="307" spans="1:8" x14ac:dyDescent="0.2">
      <c r="A307" s="6" t="s">
        <v>612</v>
      </c>
      <c r="B307" s="6" t="s">
        <v>409</v>
      </c>
      <c r="C307" s="6" t="s">
        <v>613</v>
      </c>
      <c r="D307" s="12">
        <v>0</v>
      </c>
      <c r="E307" s="73">
        <v>0</v>
      </c>
      <c r="F307" s="12">
        <v>0</v>
      </c>
      <c r="G307" s="12">
        <v>0</v>
      </c>
      <c r="H307" s="73">
        <v>0</v>
      </c>
    </row>
    <row r="308" spans="1:8" x14ac:dyDescent="0.2">
      <c r="A308" s="6" t="s">
        <v>614</v>
      </c>
      <c r="B308" s="6" t="s">
        <v>409</v>
      </c>
      <c r="C308" s="6" t="s">
        <v>615</v>
      </c>
      <c r="D308" s="12">
        <v>0</v>
      </c>
      <c r="E308" s="73">
        <v>0</v>
      </c>
      <c r="F308" s="12">
        <v>0</v>
      </c>
      <c r="G308" s="12">
        <v>0</v>
      </c>
      <c r="H308" s="73">
        <v>0</v>
      </c>
    </row>
    <row r="309" spans="1:8" x14ac:dyDescent="0.2">
      <c r="A309" s="6" t="s">
        <v>616</v>
      </c>
      <c r="B309" s="6" t="s">
        <v>409</v>
      </c>
      <c r="C309" s="6" t="s">
        <v>617</v>
      </c>
      <c r="D309" s="12">
        <v>0</v>
      </c>
      <c r="E309" s="73">
        <v>0</v>
      </c>
      <c r="F309" s="12">
        <v>0</v>
      </c>
      <c r="G309" s="12">
        <v>0</v>
      </c>
      <c r="H309" s="73">
        <v>0</v>
      </c>
    </row>
    <row r="310" spans="1:8" x14ac:dyDescent="0.2">
      <c r="A310" s="6" t="s">
        <v>618</v>
      </c>
      <c r="B310" s="6" t="s">
        <v>409</v>
      </c>
      <c r="C310" s="6" t="s">
        <v>619</v>
      </c>
      <c r="D310" s="12">
        <v>0</v>
      </c>
      <c r="E310" s="73">
        <v>0</v>
      </c>
      <c r="F310" s="12">
        <v>0</v>
      </c>
      <c r="G310" s="12">
        <v>0</v>
      </c>
      <c r="H310" s="73">
        <v>0</v>
      </c>
    </row>
    <row r="311" spans="1:8" x14ac:dyDescent="0.2">
      <c r="A311" s="6" t="s">
        <v>620</v>
      </c>
      <c r="B311" s="6" t="s">
        <v>409</v>
      </c>
      <c r="C311" s="6" t="s">
        <v>621</v>
      </c>
      <c r="D311" s="12">
        <v>0</v>
      </c>
      <c r="E311" s="73">
        <v>0</v>
      </c>
      <c r="F311" s="12">
        <v>0</v>
      </c>
      <c r="G311" s="12">
        <v>0</v>
      </c>
      <c r="H311" s="73">
        <v>0</v>
      </c>
    </row>
    <row r="312" spans="1:8" x14ac:dyDescent="0.2">
      <c r="A312" s="6" t="s">
        <v>622</v>
      </c>
      <c r="B312" s="6" t="s">
        <v>409</v>
      </c>
      <c r="C312" s="6" t="s">
        <v>623</v>
      </c>
      <c r="D312" s="12">
        <v>0</v>
      </c>
      <c r="E312" s="73">
        <v>0</v>
      </c>
      <c r="F312" s="12">
        <v>0</v>
      </c>
      <c r="G312" s="12">
        <v>0</v>
      </c>
      <c r="H312" s="73">
        <v>0</v>
      </c>
    </row>
    <row r="313" spans="1:8" x14ac:dyDescent="0.2">
      <c r="A313" s="6" t="s">
        <v>624</v>
      </c>
      <c r="B313" s="6" t="s">
        <v>409</v>
      </c>
      <c r="C313" s="6" t="s">
        <v>625</v>
      </c>
      <c r="D313" s="12">
        <v>0</v>
      </c>
      <c r="E313" s="73">
        <v>0</v>
      </c>
      <c r="F313" s="12">
        <v>0</v>
      </c>
      <c r="G313" s="12">
        <v>0</v>
      </c>
      <c r="H313" s="73">
        <v>0</v>
      </c>
    </row>
    <row r="314" spans="1:8" x14ac:dyDescent="0.2">
      <c r="A314" s="6" t="s">
        <v>626</v>
      </c>
      <c r="B314" s="6" t="s">
        <v>409</v>
      </c>
      <c r="C314" s="6" t="s">
        <v>627</v>
      </c>
      <c r="D314" s="12">
        <v>0</v>
      </c>
      <c r="E314" s="73">
        <v>0</v>
      </c>
      <c r="F314" s="12">
        <v>0</v>
      </c>
      <c r="G314" s="12">
        <v>0</v>
      </c>
      <c r="H314" s="73">
        <v>0</v>
      </c>
    </row>
    <row r="315" spans="1:8" x14ac:dyDescent="0.2">
      <c r="A315" s="6" t="s">
        <v>628</v>
      </c>
      <c r="B315" s="6" t="s">
        <v>409</v>
      </c>
      <c r="C315" s="6" t="s">
        <v>629</v>
      </c>
      <c r="D315" s="12">
        <v>0</v>
      </c>
      <c r="E315" s="73">
        <v>0</v>
      </c>
      <c r="F315" s="12">
        <v>0</v>
      </c>
      <c r="G315" s="12">
        <v>0</v>
      </c>
      <c r="H315" s="73">
        <v>0</v>
      </c>
    </row>
    <row r="316" spans="1:8" x14ac:dyDescent="0.2">
      <c r="A316" s="6" t="s">
        <v>630</v>
      </c>
      <c r="B316" s="6" t="s">
        <v>409</v>
      </c>
      <c r="C316" s="6" t="s">
        <v>631</v>
      </c>
      <c r="D316" s="12">
        <v>0</v>
      </c>
      <c r="E316" s="73">
        <v>0</v>
      </c>
      <c r="F316" s="12">
        <v>0</v>
      </c>
      <c r="G316" s="12">
        <v>0</v>
      </c>
      <c r="H316" s="73">
        <v>0</v>
      </c>
    </row>
    <row r="317" spans="1:8" x14ac:dyDescent="0.2">
      <c r="A317" s="6" t="s">
        <v>632</v>
      </c>
      <c r="B317" s="6" t="s">
        <v>409</v>
      </c>
      <c r="C317" s="6" t="s">
        <v>633</v>
      </c>
      <c r="D317" s="12">
        <v>0</v>
      </c>
      <c r="E317" s="73">
        <v>0</v>
      </c>
      <c r="F317" s="12">
        <v>0</v>
      </c>
      <c r="G317" s="12">
        <v>0</v>
      </c>
      <c r="H317" s="73">
        <v>0</v>
      </c>
    </row>
    <row r="318" spans="1:8" x14ac:dyDescent="0.2">
      <c r="A318" s="6" t="s">
        <v>634</v>
      </c>
      <c r="B318" s="6" t="s">
        <v>409</v>
      </c>
      <c r="C318" s="6" t="s">
        <v>635</v>
      </c>
      <c r="D318" s="12">
        <v>0</v>
      </c>
      <c r="E318" s="73">
        <v>0</v>
      </c>
      <c r="F318" s="12">
        <v>0</v>
      </c>
      <c r="G318" s="12">
        <v>0</v>
      </c>
      <c r="H318" s="73">
        <v>0</v>
      </c>
    </row>
    <row r="319" spans="1:8" x14ac:dyDescent="0.2">
      <c r="A319" s="6" t="s">
        <v>636</v>
      </c>
      <c r="B319" s="6" t="s">
        <v>409</v>
      </c>
      <c r="C319" s="6" t="s">
        <v>637</v>
      </c>
      <c r="D319" s="12">
        <v>0</v>
      </c>
      <c r="E319" s="73">
        <v>0</v>
      </c>
      <c r="F319" s="12">
        <v>0</v>
      </c>
      <c r="G319" s="12">
        <v>0</v>
      </c>
      <c r="H319" s="73">
        <v>0</v>
      </c>
    </row>
    <row r="320" spans="1:8" x14ac:dyDescent="0.2">
      <c r="A320" s="6" t="s">
        <v>638</v>
      </c>
      <c r="B320" s="6" t="s">
        <v>409</v>
      </c>
      <c r="C320" s="6" t="s">
        <v>639</v>
      </c>
      <c r="D320" s="12">
        <v>0</v>
      </c>
      <c r="E320" s="73">
        <v>0</v>
      </c>
      <c r="F320" s="12">
        <v>0</v>
      </c>
      <c r="G320" s="12">
        <v>0</v>
      </c>
      <c r="H320" s="73">
        <v>0</v>
      </c>
    </row>
    <row r="321" spans="1:8" x14ac:dyDescent="0.2">
      <c r="A321" s="6" t="s">
        <v>640</v>
      </c>
      <c r="B321" s="6" t="s">
        <v>409</v>
      </c>
      <c r="C321" s="6" t="s">
        <v>641</v>
      </c>
      <c r="D321" s="12">
        <v>0</v>
      </c>
      <c r="E321" s="73">
        <v>0</v>
      </c>
      <c r="F321" s="12">
        <v>0</v>
      </c>
      <c r="G321" s="12">
        <v>0</v>
      </c>
      <c r="H321" s="73">
        <v>0</v>
      </c>
    </row>
    <row r="322" spans="1:8" x14ac:dyDescent="0.2">
      <c r="A322" s="6" t="s">
        <v>642</v>
      </c>
      <c r="B322" s="6" t="s">
        <v>409</v>
      </c>
      <c r="C322" s="6" t="s">
        <v>643</v>
      </c>
      <c r="D322" s="12">
        <v>0</v>
      </c>
      <c r="E322" s="73">
        <v>0</v>
      </c>
      <c r="F322" s="12">
        <v>0</v>
      </c>
      <c r="G322" s="12">
        <v>0</v>
      </c>
      <c r="H322" s="73">
        <v>0</v>
      </c>
    </row>
    <row r="323" spans="1:8" x14ac:dyDescent="0.2">
      <c r="A323" s="6" t="s">
        <v>644</v>
      </c>
      <c r="B323" s="6" t="s">
        <v>409</v>
      </c>
      <c r="C323" s="6" t="s">
        <v>645</v>
      </c>
      <c r="D323" s="12">
        <v>0</v>
      </c>
      <c r="E323" s="73">
        <v>0</v>
      </c>
      <c r="F323" s="12">
        <v>0</v>
      </c>
      <c r="G323" s="12">
        <v>0</v>
      </c>
      <c r="H323" s="73">
        <v>0</v>
      </c>
    </row>
    <row r="324" spans="1:8" x14ac:dyDescent="0.2">
      <c r="A324" s="6" t="s">
        <v>646</v>
      </c>
      <c r="B324" s="6" t="s">
        <v>409</v>
      </c>
      <c r="C324" s="6" t="s">
        <v>647</v>
      </c>
      <c r="D324" s="12">
        <v>0</v>
      </c>
      <c r="E324" s="73">
        <v>0</v>
      </c>
      <c r="F324" s="12">
        <v>0</v>
      </c>
      <c r="G324" s="12">
        <v>0</v>
      </c>
      <c r="H324" s="73">
        <v>0</v>
      </c>
    </row>
    <row r="325" spans="1:8" x14ac:dyDescent="0.2">
      <c r="A325" s="6" t="s">
        <v>648</v>
      </c>
      <c r="B325" s="6" t="s">
        <v>409</v>
      </c>
      <c r="C325" s="6" t="s">
        <v>649</v>
      </c>
      <c r="D325" s="12">
        <v>0</v>
      </c>
      <c r="E325" s="73">
        <v>0</v>
      </c>
      <c r="F325" s="12">
        <v>0</v>
      </c>
      <c r="G325" s="12">
        <v>0</v>
      </c>
      <c r="H325" s="73">
        <v>0</v>
      </c>
    </row>
    <row r="326" spans="1:8" x14ac:dyDescent="0.2">
      <c r="A326" s="6" t="s">
        <v>650</v>
      </c>
      <c r="B326" s="6" t="s">
        <v>409</v>
      </c>
      <c r="C326" s="6" t="s">
        <v>651</v>
      </c>
      <c r="D326" s="12">
        <v>0</v>
      </c>
      <c r="E326" s="73">
        <v>0</v>
      </c>
      <c r="F326" s="12">
        <v>0</v>
      </c>
      <c r="G326" s="12">
        <v>0</v>
      </c>
      <c r="H326" s="73">
        <v>0</v>
      </c>
    </row>
    <row r="327" spans="1:8" x14ac:dyDescent="0.2">
      <c r="A327" s="6" t="s">
        <v>653</v>
      </c>
      <c r="B327" s="6" t="s">
        <v>67</v>
      </c>
      <c r="C327" s="6" t="s">
        <v>654</v>
      </c>
      <c r="D327" s="12">
        <v>0</v>
      </c>
      <c r="E327" s="73">
        <v>0</v>
      </c>
      <c r="F327" s="12">
        <v>0</v>
      </c>
      <c r="G327" s="12">
        <v>0</v>
      </c>
      <c r="H327" s="73">
        <v>0</v>
      </c>
    </row>
    <row r="328" spans="1:8" x14ac:dyDescent="0.2">
      <c r="A328" s="6" t="s">
        <v>655</v>
      </c>
      <c r="B328" s="6" t="s">
        <v>67</v>
      </c>
      <c r="C328" s="6" t="s">
        <v>656</v>
      </c>
      <c r="D328" s="12">
        <v>0</v>
      </c>
      <c r="E328" s="73">
        <v>0</v>
      </c>
      <c r="F328" s="12">
        <v>0</v>
      </c>
      <c r="G328" s="12">
        <v>0</v>
      </c>
      <c r="H328" s="73">
        <v>0</v>
      </c>
    </row>
    <row r="329" spans="1:8" x14ac:dyDescent="0.2">
      <c r="A329" s="6" t="s">
        <v>657</v>
      </c>
      <c r="B329" s="6" t="s">
        <v>67</v>
      </c>
      <c r="C329" s="6" t="s">
        <v>658</v>
      </c>
      <c r="D329" s="12">
        <v>0</v>
      </c>
      <c r="E329" s="73">
        <v>0</v>
      </c>
      <c r="F329" s="12">
        <v>0</v>
      </c>
      <c r="G329" s="12">
        <v>0</v>
      </c>
      <c r="H329" s="73">
        <v>0</v>
      </c>
    </row>
    <row r="330" spans="1:8" x14ac:dyDescent="0.2">
      <c r="A330" s="6" t="s">
        <v>659</v>
      </c>
      <c r="B330" s="6" t="s">
        <v>67</v>
      </c>
      <c r="C330" s="6" t="s">
        <v>660</v>
      </c>
      <c r="D330" s="12">
        <v>0</v>
      </c>
      <c r="E330" s="73">
        <v>0</v>
      </c>
      <c r="F330" s="12">
        <v>0</v>
      </c>
      <c r="G330" s="12">
        <v>0</v>
      </c>
      <c r="H330" s="73">
        <v>0</v>
      </c>
    </row>
    <row r="331" spans="1:8" x14ac:dyDescent="0.2">
      <c r="A331" s="6" t="s">
        <v>661</v>
      </c>
      <c r="B331" s="6" t="s">
        <v>67</v>
      </c>
      <c r="C331" s="6" t="s">
        <v>662</v>
      </c>
      <c r="D331" s="12">
        <v>0</v>
      </c>
      <c r="E331" s="73">
        <v>0</v>
      </c>
      <c r="F331" s="12">
        <v>0</v>
      </c>
      <c r="G331" s="12">
        <v>0</v>
      </c>
      <c r="H331" s="73">
        <v>0</v>
      </c>
    </row>
    <row r="332" spans="1:8" x14ac:dyDescent="0.2">
      <c r="A332" s="6" t="s">
        <v>663</v>
      </c>
      <c r="B332" s="6" t="s">
        <v>67</v>
      </c>
      <c r="C332" s="6" t="s">
        <v>664</v>
      </c>
      <c r="D332" s="12">
        <v>0</v>
      </c>
      <c r="E332" s="73">
        <v>0</v>
      </c>
      <c r="F332" s="12">
        <v>0</v>
      </c>
      <c r="G332" s="12">
        <v>0</v>
      </c>
      <c r="H332" s="73">
        <v>0</v>
      </c>
    </row>
    <row r="333" spans="1:8" x14ac:dyDescent="0.2">
      <c r="A333" s="6" t="s">
        <v>665</v>
      </c>
      <c r="B333" s="6" t="s">
        <v>67</v>
      </c>
      <c r="C333" s="6" t="s">
        <v>666</v>
      </c>
      <c r="D333" s="12">
        <v>0</v>
      </c>
      <c r="E333" s="73">
        <v>0</v>
      </c>
      <c r="F333" s="12">
        <v>0</v>
      </c>
      <c r="G333" s="12">
        <v>0</v>
      </c>
      <c r="H333" s="73">
        <v>0</v>
      </c>
    </row>
    <row r="334" spans="1:8" x14ac:dyDescent="0.2">
      <c r="A334" s="6" t="s">
        <v>667</v>
      </c>
      <c r="B334" s="6" t="s">
        <v>67</v>
      </c>
      <c r="C334" s="6" t="s">
        <v>668</v>
      </c>
      <c r="D334" s="12">
        <v>0</v>
      </c>
      <c r="E334" s="73">
        <v>0</v>
      </c>
      <c r="F334" s="12">
        <v>0</v>
      </c>
      <c r="G334" s="12">
        <v>0</v>
      </c>
      <c r="H334" s="73">
        <v>0</v>
      </c>
    </row>
    <row r="335" spans="1:8" x14ac:dyDescent="0.2">
      <c r="A335" s="6" t="s">
        <v>669</v>
      </c>
      <c r="B335" s="6" t="s">
        <v>67</v>
      </c>
      <c r="C335" s="6" t="s">
        <v>670</v>
      </c>
      <c r="D335" s="12">
        <v>0</v>
      </c>
      <c r="E335" s="73">
        <v>0</v>
      </c>
      <c r="F335" s="12">
        <v>0</v>
      </c>
      <c r="G335" s="12">
        <v>0</v>
      </c>
      <c r="H335" s="73">
        <v>0</v>
      </c>
    </row>
    <row r="336" spans="1:8" x14ac:dyDescent="0.2">
      <c r="A336" s="6" t="s">
        <v>671</v>
      </c>
      <c r="B336" s="6" t="s">
        <v>67</v>
      </c>
      <c r="C336" s="6" t="s">
        <v>672</v>
      </c>
      <c r="D336" s="12">
        <v>0</v>
      </c>
      <c r="E336" s="73">
        <v>0</v>
      </c>
      <c r="F336" s="12">
        <v>0</v>
      </c>
      <c r="G336" s="12">
        <v>0</v>
      </c>
      <c r="H336" s="73">
        <v>0</v>
      </c>
    </row>
    <row r="337" spans="1:8" x14ac:dyDescent="0.2">
      <c r="A337" s="6" t="s">
        <v>673</v>
      </c>
      <c r="B337" s="6" t="s">
        <v>67</v>
      </c>
      <c r="C337" s="6" t="s">
        <v>674</v>
      </c>
      <c r="D337" s="12">
        <v>0</v>
      </c>
      <c r="E337" s="73">
        <v>0</v>
      </c>
      <c r="F337" s="12">
        <v>0</v>
      </c>
      <c r="G337" s="12">
        <v>0</v>
      </c>
      <c r="H337" s="73">
        <v>0</v>
      </c>
    </row>
    <row r="338" spans="1:8" x14ac:dyDescent="0.2">
      <c r="A338" s="6" t="s">
        <v>675</v>
      </c>
      <c r="B338" s="6" t="s">
        <v>67</v>
      </c>
      <c r="C338" s="6" t="s">
        <v>676</v>
      </c>
      <c r="D338" s="12">
        <v>0</v>
      </c>
      <c r="E338" s="73">
        <v>0</v>
      </c>
      <c r="F338" s="12">
        <v>0</v>
      </c>
      <c r="G338" s="12">
        <v>0</v>
      </c>
      <c r="H338" s="73">
        <v>0</v>
      </c>
    </row>
    <row r="339" spans="1:8" x14ac:dyDescent="0.2">
      <c r="A339" s="6" t="s">
        <v>677</v>
      </c>
      <c r="B339" s="6" t="s">
        <v>67</v>
      </c>
      <c r="C339" s="6" t="s">
        <v>678</v>
      </c>
      <c r="D339" s="12">
        <v>0</v>
      </c>
      <c r="E339" s="73">
        <v>0</v>
      </c>
      <c r="F339" s="12">
        <v>0</v>
      </c>
      <c r="G339" s="12">
        <v>0</v>
      </c>
      <c r="H339" s="73">
        <v>0</v>
      </c>
    </row>
    <row r="340" spans="1:8" x14ac:dyDescent="0.2">
      <c r="A340" s="6" t="s">
        <v>679</v>
      </c>
      <c r="B340" s="6" t="s">
        <v>67</v>
      </c>
      <c r="C340" s="6" t="s">
        <v>680</v>
      </c>
      <c r="D340" s="12">
        <v>0</v>
      </c>
      <c r="E340" s="73">
        <v>0</v>
      </c>
      <c r="F340" s="12">
        <v>0</v>
      </c>
      <c r="G340" s="12">
        <v>0</v>
      </c>
      <c r="H340" s="73">
        <v>0</v>
      </c>
    </row>
    <row r="341" spans="1:8" x14ac:dyDescent="0.2">
      <c r="A341" s="6" t="s">
        <v>681</v>
      </c>
      <c r="B341" s="6" t="s">
        <v>67</v>
      </c>
      <c r="C341" s="6" t="s">
        <v>682</v>
      </c>
      <c r="D341" s="12">
        <v>0</v>
      </c>
      <c r="E341" s="73">
        <v>0</v>
      </c>
      <c r="F341" s="12">
        <v>0</v>
      </c>
      <c r="G341" s="12">
        <v>0</v>
      </c>
      <c r="H341" s="73">
        <v>0</v>
      </c>
    </row>
    <row r="342" spans="1:8" x14ac:dyDescent="0.2">
      <c r="A342" s="6" t="s">
        <v>683</v>
      </c>
      <c r="B342" s="6" t="s">
        <v>67</v>
      </c>
      <c r="C342" s="6" t="s">
        <v>684</v>
      </c>
      <c r="D342" s="12">
        <v>0</v>
      </c>
      <c r="E342" s="73">
        <v>0</v>
      </c>
      <c r="F342" s="12">
        <v>0</v>
      </c>
      <c r="G342" s="12">
        <v>0</v>
      </c>
      <c r="H342" s="73">
        <v>0</v>
      </c>
    </row>
    <row r="343" spans="1:8" x14ac:dyDescent="0.2">
      <c r="A343" s="6" t="s">
        <v>685</v>
      </c>
      <c r="B343" s="6" t="s">
        <v>67</v>
      </c>
      <c r="C343" s="6" t="s">
        <v>686</v>
      </c>
      <c r="D343" s="12">
        <v>0</v>
      </c>
      <c r="E343" s="73">
        <v>0</v>
      </c>
      <c r="F343" s="12">
        <v>0</v>
      </c>
      <c r="G343" s="12">
        <v>0</v>
      </c>
      <c r="H343" s="73">
        <v>0</v>
      </c>
    </row>
    <row r="344" spans="1:8" x14ac:dyDescent="0.2">
      <c r="A344" s="6" t="s">
        <v>687</v>
      </c>
      <c r="B344" s="6" t="s">
        <v>67</v>
      </c>
      <c r="C344" s="6" t="s">
        <v>688</v>
      </c>
      <c r="D344" s="12">
        <v>0</v>
      </c>
      <c r="E344" s="73">
        <v>0</v>
      </c>
      <c r="F344" s="12">
        <v>0</v>
      </c>
      <c r="G344" s="12">
        <v>0</v>
      </c>
      <c r="H344" s="73">
        <v>0</v>
      </c>
    </row>
    <row r="345" spans="1:8" x14ac:dyDescent="0.2">
      <c r="A345" s="6" t="s">
        <v>689</v>
      </c>
      <c r="B345" s="6" t="s">
        <v>67</v>
      </c>
      <c r="C345" s="6" t="s">
        <v>690</v>
      </c>
      <c r="D345" s="12">
        <v>0</v>
      </c>
      <c r="E345" s="73">
        <v>0</v>
      </c>
      <c r="F345" s="12">
        <v>0</v>
      </c>
      <c r="G345" s="12">
        <v>0</v>
      </c>
      <c r="H345" s="73">
        <v>0</v>
      </c>
    </row>
    <row r="346" spans="1:8" x14ac:dyDescent="0.2">
      <c r="A346" s="6" t="s">
        <v>691</v>
      </c>
      <c r="B346" s="6" t="s">
        <v>67</v>
      </c>
      <c r="C346" s="6" t="s">
        <v>692</v>
      </c>
      <c r="D346" s="12">
        <v>0</v>
      </c>
      <c r="E346" s="73">
        <v>0</v>
      </c>
      <c r="F346" s="12">
        <v>0</v>
      </c>
      <c r="G346" s="12">
        <v>0</v>
      </c>
      <c r="H346" s="73">
        <v>0</v>
      </c>
    </row>
    <row r="347" spans="1:8" x14ac:dyDescent="0.2">
      <c r="A347" s="6" t="s">
        <v>693</v>
      </c>
      <c r="B347" s="6" t="s">
        <v>67</v>
      </c>
      <c r="C347" s="6" t="s">
        <v>694</v>
      </c>
      <c r="D347" s="12">
        <v>0</v>
      </c>
      <c r="E347" s="73">
        <v>0</v>
      </c>
      <c r="F347" s="12">
        <v>0</v>
      </c>
      <c r="G347" s="12">
        <v>0</v>
      </c>
      <c r="H347" s="73">
        <v>0</v>
      </c>
    </row>
    <row r="348" spans="1:8" x14ac:dyDescent="0.2">
      <c r="A348" s="6" t="s">
        <v>695</v>
      </c>
      <c r="B348" s="6" t="s">
        <v>67</v>
      </c>
      <c r="C348" s="6" t="s">
        <v>696</v>
      </c>
      <c r="D348" s="12">
        <v>0</v>
      </c>
      <c r="E348" s="73">
        <v>0</v>
      </c>
      <c r="F348" s="12">
        <v>0</v>
      </c>
      <c r="G348" s="12">
        <v>0</v>
      </c>
      <c r="H348" s="73">
        <v>0</v>
      </c>
    </row>
    <row r="349" spans="1:8" x14ac:dyDescent="0.2">
      <c r="A349" s="6" t="s">
        <v>697</v>
      </c>
      <c r="B349" s="6" t="s">
        <v>67</v>
      </c>
      <c r="C349" s="6" t="s">
        <v>698</v>
      </c>
      <c r="D349" s="12">
        <v>0</v>
      </c>
      <c r="E349" s="73">
        <v>0</v>
      </c>
      <c r="F349" s="12">
        <v>0</v>
      </c>
      <c r="G349" s="12">
        <v>0</v>
      </c>
      <c r="H349" s="73">
        <v>0</v>
      </c>
    </row>
    <row r="350" spans="1:8" x14ac:dyDescent="0.2">
      <c r="A350" s="6" t="s">
        <v>699</v>
      </c>
      <c r="B350" s="6" t="s">
        <v>67</v>
      </c>
      <c r="C350" s="6" t="s">
        <v>700</v>
      </c>
      <c r="D350" s="12">
        <v>0</v>
      </c>
      <c r="E350" s="73">
        <v>0</v>
      </c>
      <c r="F350" s="12">
        <v>0</v>
      </c>
      <c r="G350" s="12">
        <v>0</v>
      </c>
      <c r="H350" s="73">
        <v>0</v>
      </c>
    </row>
    <row r="351" spans="1:8" x14ac:dyDescent="0.2">
      <c r="A351" s="6" t="s">
        <v>701</v>
      </c>
      <c r="B351" s="6" t="s">
        <v>67</v>
      </c>
      <c r="C351" s="6" t="s">
        <v>702</v>
      </c>
      <c r="D351" s="12">
        <v>0</v>
      </c>
      <c r="E351" s="73">
        <v>0</v>
      </c>
      <c r="F351" s="12">
        <v>0</v>
      </c>
      <c r="G351" s="12">
        <v>0</v>
      </c>
      <c r="H351" s="73">
        <v>0</v>
      </c>
    </row>
    <row r="352" spans="1:8" x14ac:dyDescent="0.2">
      <c r="A352" s="6" t="s">
        <v>703</v>
      </c>
      <c r="B352" s="6" t="s">
        <v>67</v>
      </c>
      <c r="C352" s="6" t="s">
        <v>704</v>
      </c>
      <c r="D352" s="12">
        <v>0</v>
      </c>
      <c r="E352" s="73">
        <v>0</v>
      </c>
      <c r="F352" s="12">
        <v>0</v>
      </c>
      <c r="G352" s="12">
        <v>0</v>
      </c>
      <c r="H352" s="73">
        <v>0</v>
      </c>
    </row>
    <row r="353" spans="1:8" x14ac:dyDescent="0.2">
      <c r="A353" s="6" t="s">
        <v>705</v>
      </c>
      <c r="B353" s="6" t="s">
        <v>67</v>
      </c>
      <c r="C353" s="6" t="s">
        <v>706</v>
      </c>
      <c r="D353" s="12">
        <v>0</v>
      </c>
      <c r="E353" s="73">
        <v>0</v>
      </c>
      <c r="F353" s="12">
        <v>0</v>
      </c>
      <c r="G353" s="12">
        <v>0</v>
      </c>
      <c r="H353" s="73">
        <v>0</v>
      </c>
    </row>
    <row r="354" spans="1:8" x14ac:dyDescent="0.2">
      <c r="A354" s="6" t="s">
        <v>708</v>
      </c>
      <c r="B354" s="6" t="s">
        <v>709</v>
      </c>
      <c r="C354" s="6" t="s">
        <v>710</v>
      </c>
      <c r="D354" s="12">
        <v>0</v>
      </c>
      <c r="E354" s="73">
        <v>0</v>
      </c>
      <c r="F354" s="12">
        <v>0</v>
      </c>
      <c r="G354" s="12">
        <v>0</v>
      </c>
      <c r="H354" s="73">
        <v>0</v>
      </c>
    </row>
    <row r="355" spans="1:8" x14ac:dyDescent="0.2">
      <c r="A355" s="6" t="s">
        <v>711</v>
      </c>
      <c r="B355" s="6" t="s">
        <v>709</v>
      </c>
      <c r="C355" s="6" t="s">
        <v>712</v>
      </c>
      <c r="D355" s="12">
        <v>0</v>
      </c>
      <c r="E355" s="73">
        <v>0</v>
      </c>
      <c r="F355" s="12">
        <v>0</v>
      </c>
      <c r="G355" s="12">
        <v>0</v>
      </c>
      <c r="H355" s="73">
        <v>0</v>
      </c>
    </row>
    <row r="356" spans="1:8" x14ac:dyDescent="0.2">
      <c r="A356" s="6" t="s">
        <v>713</v>
      </c>
      <c r="B356" s="6" t="s">
        <v>709</v>
      </c>
      <c r="C356" s="6" t="s">
        <v>714</v>
      </c>
      <c r="D356" s="12">
        <v>0</v>
      </c>
      <c r="E356" s="73">
        <v>0</v>
      </c>
      <c r="F356" s="12">
        <v>0</v>
      </c>
      <c r="G356" s="12">
        <v>0</v>
      </c>
      <c r="H356" s="73">
        <v>0</v>
      </c>
    </row>
    <row r="357" spans="1:8" x14ac:dyDescent="0.2">
      <c r="A357" s="6" t="s">
        <v>715</v>
      </c>
      <c r="B357" s="6" t="s">
        <v>709</v>
      </c>
      <c r="C357" s="6" t="s">
        <v>716</v>
      </c>
      <c r="D357" s="12">
        <v>0</v>
      </c>
      <c r="E357" s="73">
        <v>0</v>
      </c>
      <c r="F357" s="12">
        <v>0</v>
      </c>
      <c r="G357" s="12">
        <v>0</v>
      </c>
      <c r="H357" s="73">
        <v>0</v>
      </c>
    </row>
    <row r="358" spans="1:8" x14ac:dyDescent="0.2">
      <c r="A358" s="6" t="s">
        <v>717</v>
      </c>
      <c r="B358" s="6" t="s">
        <v>709</v>
      </c>
      <c r="C358" s="6" t="s">
        <v>718</v>
      </c>
      <c r="D358" s="12">
        <v>0</v>
      </c>
      <c r="E358" s="73">
        <v>0</v>
      </c>
      <c r="F358" s="12">
        <v>0</v>
      </c>
      <c r="G358" s="12">
        <v>0</v>
      </c>
      <c r="H358" s="73">
        <v>0</v>
      </c>
    </row>
    <row r="359" spans="1:8" x14ac:dyDescent="0.2">
      <c r="A359" s="6" t="s">
        <v>719</v>
      </c>
      <c r="B359" s="6" t="s">
        <v>709</v>
      </c>
      <c r="C359" s="6" t="s">
        <v>720</v>
      </c>
      <c r="D359" s="12">
        <v>0</v>
      </c>
      <c r="E359" s="73">
        <v>0</v>
      </c>
      <c r="F359" s="12">
        <v>0</v>
      </c>
      <c r="G359" s="12">
        <v>0</v>
      </c>
      <c r="H359" s="73">
        <v>0</v>
      </c>
    </row>
    <row r="360" spans="1:8" x14ac:dyDescent="0.2">
      <c r="A360" s="6" t="s">
        <v>721</v>
      </c>
      <c r="B360" s="6" t="s">
        <v>709</v>
      </c>
      <c r="C360" s="6" t="s">
        <v>722</v>
      </c>
      <c r="D360" s="12">
        <v>0</v>
      </c>
      <c r="E360" s="73">
        <v>0</v>
      </c>
      <c r="F360" s="12">
        <v>0</v>
      </c>
      <c r="G360" s="12">
        <v>0</v>
      </c>
      <c r="H360" s="73">
        <v>0</v>
      </c>
    </row>
    <row r="361" spans="1:8" x14ac:dyDescent="0.2">
      <c r="A361" s="6" t="s">
        <v>723</v>
      </c>
      <c r="B361" s="6" t="s">
        <v>709</v>
      </c>
      <c r="C361" s="6" t="s">
        <v>724</v>
      </c>
      <c r="D361" s="12">
        <v>0</v>
      </c>
      <c r="E361" s="73">
        <v>0</v>
      </c>
      <c r="F361" s="12">
        <v>0</v>
      </c>
      <c r="G361" s="12">
        <v>0</v>
      </c>
      <c r="H361" s="73">
        <v>0</v>
      </c>
    </row>
    <row r="362" spans="1:8" x14ac:dyDescent="0.2">
      <c r="A362" s="6" t="s">
        <v>725</v>
      </c>
      <c r="B362" s="6" t="s">
        <v>709</v>
      </c>
      <c r="C362" s="6" t="s">
        <v>726</v>
      </c>
      <c r="D362" s="12">
        <v>0</v>
      </c>
      <c r="E362" s="73">
        <v>0</v>
      </c>
      <c r="F362" s="12">
        <v>0</v>
      </c>
      <c r="G362" s="12">
        <v>0</v>
      </c>
      <c r="H362" s="73">
        <v>0</v>
      </c>
    </row>
    <row r="363" spans="1:8" x14ac:dyDescent="0.2">
      <c r="A363" s="6" t="s">
        <v>727</v>
      </c>
      <c r="B363" s="6" t="s">
        <v>709</v>
      </c>
      <c r="C363" s="6" t="s">
        <v>728</v>
      </c>
      <c r="D363" s="12">
        <v>0</v>
      </c>
      <c r="E363" s="73">
        <v>0</v>
      </c>
      <c r="F363" s="12">
        <v>0</v>
      </c>
      <c r="G363" s="12">
        <v>0</v>
      </c>
      <c r="H363" s="73">
        <v>0</v>
      </c>
    </row>
    <row r="364" spans="1:8" x14ac:dyDescent="0.2">
      <c r="A364" s="6" t="s">
        <v>729</v>
      </c>
      <c r="B364" s="6" t="s">
        <v>709</v>
      </c>
      <c r="C364" s="6" t="s">
        <v>730</v>
      </c>
      <c r="D364" s="12">
        <v>0</v>
      </c>
      <c r="E364" s="73">
        <v>0</v>
      </c>
      <c r="F364" s="12">
        <v>0</v>
      </c>
      <c r="G364" s="12">
        <v>0</v>
      </c>
      <c r="H364" s="73">
        <v>0</v>
      </c>
    </row>
    <row r="365" spans="1:8" x14ac:dyDescent="0.2">
      <c r="A365" s="6" t="s">
        <v>731</v>
      </c>
      <c r="B365" s="6" t="s">
        <v>709</v>
      </c>
      <c r="C365" s="6" t="s">
        <v>732</v>
      </c>
      <c r="D365" s="12">
        <v>0</v>
      </c>
      <c r="E365" s="73">
        <v>0</v>
      </c>
      <c r="F365" s="12">
        <v>0</v>
      </c>
      <c r="G365" s="12">
        <v>0</v>
      </c>
      <c r="H365" s="73">
        <v>0</v>
      </c>
    </row>
    <row r="366" spans="1:8" x14ac:dyDescent="0.2">
      <c r="A366" s="6" t="s">
        <v>733</v>
      </c>
      <c r="B366" s="6" t="s">
        <v>709</v>
      </c>
      <c r="C366" s="6" t="s">
        <v>734</v>
      </c>
      <c r="D366" s="12">
        <v>0</v>
      </c>
      <c r="E366" s="73">
        <v>0</v>
      </c>
      <c r="F366" s="12">
        <v>0</v>
      </c>
      <c r="G366" s="12">
        <v>0</v>
      </c>
      <c r="H366" s="73">
        <v>0</v>
      </c>
    </row>
    <row r="367" spans="1:8" x14ac:dyDescent="0.2">
      <c r="A367" s="6" t="s">
        <v>735</v>
      </c>
      <c r="B367" s="6" t="s">
        <v>709</v>
      </c>
      <c r="C367" s="6" t="s">
        <v>736</v>
      </c>
      <c r="D367" s="12">
        <v>0</v>
      </c>
      <c r="E367" s="73">
        <v>0</v>
      </c>
      <c r="F367" s="12">
        <v>0</v>
      </c>
      <c r="G367" s="12">
        <v>0</v>
      </c>
      <c r="H367" s="73">
        <v>0</v>
      </c>
    </row>
    <row r="368" spans="1:8" x14ac:dyDescent="0.2">
      <c r="A368" s="6" t="s">
        <v>737</v>
      </c>
      <c r="B368" s="6" t="s">
        <v>709</v>
      </c>
      <c r="C368" s="6" t="s">
        <v>738</v>
      </c>
      <c r="D368" s="12">
        <v>0</v>
      </c>
      <c r="E368" s="73">
        <v>0</v>
      </c>
      <c r="F368" s="12">
        <v>0</v>
      </c>
      <c r="G368" s="12">
        <v>0</v>
      </c>
      <c r="H368" s="73">
        <v>0</v>
      </c>
    </row>
    <row r="369" spans="1:8" x14ac:dyDescent="0.2">
      <c r="A369" s="6" t="s">
        <v>739</v>
      </c>
      <c r="B369" s="6" t="s">
        <v>709</v>
      </c>
      <c r="C369" s="6" t="s">
        <v>740</v>
      </c>
      <c r="D369" s="12">
        <v>0</v>
      </c>
      <c r="E369" s="73">
        <v>0</v>
      </c>
      <c r="F369" s="12">
        <v>0</v>
      </c>
      <c r="G369" s="12">
        <v>0</v>
      </c>
      <c r="H369" s="73">
        <v>0</v>
      </c>
    </row>
    <row r="370" spans="1:8" x14ac:dyDescent="0.2">
      <c r="A370" s="6" t="s">
        <v>742</v>
      </c>
      <c r="B370" s="6" t="s">
        <v>743</v>
      </c>
      <c r="C370" s="6" t="s">
        <v>744</v>
      </c>
      <c r="D370" s="12">
        <v>0</v>
      </c>
      <c r="E370" s="73">
        <v>0</v>
      </c>
      <c r="F370" s="12">
        <v>0</v>
      </c>
      <c r="G370" s="12">
        <v>0</v>
      </c>
      <c r="H370" s="73">
        <v>0</v>
      </c>
    </row>
    <row r="371" spans="1:8" x14ac:dyDescent="0.2">
      <c r="A371" s="6" t="s">
        <v>745</v>
      </c>
      <c r="B371" s="6" t="s">
        <v>743</v>
      </c>
      <c r="C371" s="6" t="s">
        <v>746</v>
      </c>
      <c r="D371" s="12">
        <v>0</v>
      </c>
      <c r="E371" s="73">
        <v>0</v>
      </c>
      <c r="F371" s="12">
        <v>0</v>
      </c>
      <c r="G371" s="12">
        <v>0</v>
      </c>
      <c r="H371" s="73">
        <v>0</v>
      </c>
    </row>
    <row r="372" spans="1:8" x14ac:dyDescent="0.2">
      <c r="A372" s="6" t="s">
        <v>747</v>
      </c>
      <c r="B372" s="6" t="s">
        <v>743</v>
      </c>
      <c r="C372" s="6" t="s">
        <v>42</v>
      </c>
      <c r="D372" s="12">
        <v>0</v>
      </c>
      <c r="E372" s="73">
        <v>0</v>
      </c>
      <c r="F372" s="12">
        <v>0</v>
      </c>
      <c r="G372" s="12">
        <v>0</v>
      </c>
      <c r="H372" s="73">
        <v>0</v>
      </c>
    </row>
    <row r="373" spans="1:8" x14ac:dyDescent="0.2">
      <c r="A373" s="6" t="s">
        <v>748</v>
      </c>
      <c r="B373" s="6" t="s">
        <v>743</v>
      </c>
      <c r="C373" s="6" t="s">
        <v>749</v>
      </c>
      <c r="D373" s="12">
        <v>0</v>
      </c>
      <c r="E373" s="73">
        <v>0</v>
      </c>
      <c r="F373" s="12">
        <v>0</v>
      </c>
      <c r="G373" s="12">
        <v>0</v>
      </c>
      <c r="H373" s="73">
        <v>0</v>
      </c>
    </row>
    <row r="374" spans="1:8" x14ac:dyDescent="0.2">
      <c r="A374" s="6" t="s">
        <v>750</v>
      </c>
      <c r="B374" s="6" t="s">
        <v>743</v>
      </c>
      <c r="C374" s="6" t="s">
        <v>751</v>
      </c>
      <c r="D374" s="12">
        <v>0</v>
      </c>
      <c r="E374" s="73">
        <v>0</v>
      </c>
      <c r="F374" s="12">
        <v>0</v>
      </c>
      <c r="G374" s="12">
        <v>0</v>
      </c>
      <c r="H374" s="73">
        <v>0</v>
      </c>
    </row>
    <row r="375" spans="1:8" x14ac:dyDescent="0.2">
      <c r="A375" s="6" t="s">
        <v>752</v>
      </c>
      <c r="B375" s="6" t="s">
        <v>743</v>
      </c>
      <c r="C375" s="6" t="s">
        <v>753</v>
      </c>
      <c r="D375" s="12">
        <v>0</v>
      </c>
      <c r="E375" s="73">
        <v>0</v>
      </c>
      <c r="F375" s="12">
        <v>0</v>
      </c>
      <c r="G375" s="12">
        <v>0</v>
      </c>
      <c r="H375" s="73">
        <v>0</v>
      </c>
    </row>
    <row r="376" spans="1:8" x14ac:dyDescent="0.2">
      <c r="A376" s="6" t="s">
        <v>754</v>
      </c>
      <c r="B376" s="6" t="s">
        <v>743</v>
      </c>
      <c r="C376" s="6" t="s">
        <v>755</v>
      </c>
      <c r="D376" s="12">
        <v>0</v>
      </c>
      <c r="E376" s="73">
        <v>0</v>
      </c>
      <c r="F376" s="12">
        <v>0</v>
      </c>
      <c r="G376" s="12">
        <v>0</v>
      </c>
      <c r="H376" s="73">
        <v>0</v>
      </c>
    </row>
    <row r="377" spans="1:8" x14ac:dyDescent="0.2">
      <c r="A377" s="6" t="s">
        <v>756</v>
      </c>
      <c r="B377" s="6" t="s">
        <v>743</v>
      </c>
      <c r="C377" s="6" t="s">
        <v>757</v>
      </c>
      <c r="D377" s="12">
        <v>0</v>
      </c>
      <c r="E377" s="73">
        <v>0</v>
      </c>
      <c r="F377" s="12">
        <v>0</v>
      </c>
      <c r="G377" s="12">
        <v>0</v>
      </c>
      <c r="H377" s="73">
        <v>0</v>
      </c>
    </row>
    <row r="378" spans="1:8" x14ac:dyDescent="0.2">
      <c r="A378" s="6" t="s">
        <v>758</v>
      </c>
      <c r="B378" s="6" t="s">
        <v>743</v>
      </c>
      <c r="C378" s="6" t="s">
        <v>759</v>
      </c>
      <c r="D378" s="12">
        <v>0</v>
      </c>
      <c r="E378" s="73">
        <v>0</v>
      </c>
      <c r="F378" s="12">
        <v>0</v>
      </c>
      <c r="G378" s="12">
        <v>0</v>
      </c>
      <c r="H378" s="73">
        <v>0</v>
      </c>
    </row>
    <row r="379" spans="1:8" x14ac:dyDescent="0.2">
      <c r="A379" s="6" t="s">
        <v>760</v>
      </c>
      <c r="B379" s="6" t="s">
        <v>743</v>
      </c>
      <c r="C379" s="6" t="s">
        <v>761</v>
      </c>
      <c r="D379" s="12">
        <v>0</v>
      </c>
      <c r="E379" s="73">
        <v>0</v>
      </c>
      <c r="F379" s="12">
        <v>0</v>
      </c>
      <c r="G379" s="12">
        <v>0</v>
      </c>
      <c r="H379" s="73">
        <v>0</v>
      </c>
    </row>
    <row r="380" spans="1:8" x14ac:dyDescent="0.2">
      <c r="A380" s="6" t="s">
        <v>762</v>
      </c>
      <c r="B380" s="6" t="s">
        <v>743</v>
      </c>
      <c r="C380" s="6" t="s">
        <v>763</v>
      </c>
      <c r="D380" s="12">
        <v>0</v>
      </c>
      <c r="E380" s="73">
        <v>0</v>
      </c>
      <c r="F380" s="12">
        <v>0</v>
      </c>
      <c r="G380" s="12">
        <v>0</v>
      </c>
      <c r="H380" s="73">
        <v>0</v>
      </c>
    </row>
    <row r="381" spans="1:8" x14ac:dyDescent="0.2">
      <c r="A381" s="6" t="s">
        <v>764</v>
      </c>
      <c r="B381" s="6" t="s">
        <v>743</v>
      </c>
      <c r="C381" s="6" t="s">
        <v>710</v>
      </c>
      <c r="D381" s="12">
        <v>0</v>
      </c>
      <c r="E381" s="73">
        <v>0</v>
      </c>
      <c r="F381" s="12">
        <v>0</v>
      </c>
      <c r="G381" s="12">
        <v>0</v>
      </c>
      <c r="H381" s="73">
        <v>0</v>
      </c>
    </row>
    <row r="382" spans="1:8" x14ac:dyDescent="0.2">
      <c r="A382" s="6" t="s">
        <v>765</v>
      </c>
      <c r="B382" s="6" t="s">
        <v>743</v>
      </c>
      <c r="C382" s="6" t="s">
        <v>766</v>
      </c>
      <c r="D382" s="12">
        <v>0</v>
      </c>
      <c r="E382" s="73">
        <v>0</v>
      </c>
      <c r="F382" s="12">
        <v>0</v>
      </c>
      <c r="G382" s="12">
        <v>0</v>
      </c>
      <c r="H382" s="73">
        <v>0</v>
      </c>
    </row>
    <row r="383" spans="1:8" x14ac:dyDescent="0.2">
      <c r="A383" s="6" t="s">
        <v>767</v>
      </c>
      <c r="B383" s="6" t="s">
        <v>743</v>
      </c>
      <c r="C383" s="6" t="s">
        <v>768</v>
      </c>
      <c r="D383" s="12">
        <v>0</v>
      </c>
      <c r="E383" s="73">
        <v>0</v>
      </c>
      <c r="F383" s="12">
        <v>0</v>
      </c>
      <c r="G383" s="12">
        <v>0</v>
      </c>
      <c r="H383" s="73">
        <v>0</v>
      </c>
    </row>
    <row r="384" spans="1:8" x14ac:dyDescent="0.2">
      <c r="A384" s="6" t="s">
        <v>769</v>
      </c>
      <c r="B384" s="6" t="s">
        <v>743</v>
      </c>
      <c r="C384" s="6" t="s">
        <v>770</v>
      </c>
      <c r="D384" s="12">
        <v>0</v>
      </c>
      <c r="E384" s="73">
        <v>0</v>
      </c>
      <c r="F384" s="12">
        <v>0</v>
      </c>
      <c r="G384" s="12">
        <v>0</v>
      </c>
      <c r="H384" s="73">
        <v>0</v>
      </c>
    </row>
    <row r="385" spans="1:8" x14ac:dyDescent="0.2">
      <c r="A385" s="6" t="s">
        <v>771</v>
      </c>
      <c r="B385" s="6" t="s">
        <v>743</v>
      </c>
      <c r="C385" s="6" t="s">
        <v>772</v>
      </c>
      <c r="D385" s="12">
        <v>0</v>
      </c>
      <c r="E385" s="73">
        <v>0</v>
      </c>
      <c r="F385" s="12">
        <v>0</v>
      </c>
      <c r="G385" s="12">
        <v>0</v>
      </c>
      <c r="H385" s="73">
        <v>0</v>
      </c>
    </row>
    <row r="386" spans="1:8" x14ac:dyDescent="0.2">
      <c r="A386" s="6" t="s">
        <v>773</v>
      </c>
      <c r="B386" s="6" t="s">
        <v>743</v>
      </c>
      <c r="C386" s="6" t="s">
        <v>774</v>
      </c>
      <c r="D386" s="12">
        <v>0</v>
      </c>
      <c r="E386" s="73">
        <v>0</v>
      </c>
      <c r="F386" s="12">
        <v>0</v>
      </c>
      <c r="G386" s="12">
        <v>0</v>
      </c>
      <c r="H386" s="73">
        <v>0</v>
      </c>
    </row>
    <row r="387" spans="1:8" x14ac:dyDescent="0.2">
      <c r="A387" s="6" t="s">
        <v>775</v>
      </c>
      <c r="B387" s="6" t="s">
        <v>743</v>
      </c>
      <c r="C387" s="6" t="s">
        <v>776</v>
      </c>
      <c r="D387" s="12">
        <v>0</v>
      </c>
      <c r="E387" s="73">
        <v>0</v>
      </c>
      <c r="F387" s="12">
        <v>0</v>
      </c>
      <c r="G387" s="12">
        <v>0</v>
      </c>
      <c r="H387" s="73">
        <v>0</v>
      </c>
    </row>
    <row r="388" spans="1:8" x14ac:dyDescent="0.2">
      <c r="A388" s="6" t="s">
        <v>777</v>
      </c>
      <c r="B388" s="6" t="s">
        <v>743</v>
      </c>
      <c r="C388" s="6" t="s">
        <v>778</v>
      </c>
      <c r="D388" s="12">
        <v>0</v>
      </c>
      <c r="E388" s="73">
        <v>0</v>
      </c>
      <c r="F388" s="12">
        <v>0</v>
      </c>
      <c r="G388" s="12">
        <v>0</v>
      </c>
      <c r="H388" s="73">
        <v>0</v>
      </c>
    </row>
    <row r="389" spans="1:8" x14ac:dyDescent="0.2">
      <c r="A389" s="6" t="s">
        <v>779</v>
      </c>
      <c r="B389" s="6" t="s">
        <v>743</v>
      </c>
      <c r="C389" s="6" t="s">
        <v>780</v>
      </c>
      <c r="D389" s="12">
        <v>0</v>
      </c>
      <c r="E389" s="73">
        <v>0</v>
      </c>
      <c r="F389" s="12">
        <v>0</v>
      </c>
      <c r="G389" s="12">
        <v>0</v>
      </c>
      <c r="H389" s="73">
        <v>0</v>
      </c>
    </row>
    <row r="390" spans="1:8" x14ac:dyDescent="0.2">
      <c r="A390" s="6" t="s">
        <v>781</v>
      </c>
      <c r="B390" s="6" t="s">
        <v>743</v>
      </c>
      <c r="C390" s="6" t="s">
        <v>782</v>
      </c>
      <c r="D390" s="12">
        <v>0</v>
      </c>
      <c r="E390" s="73">
        <v>0</v>
      </c>
      <c r="F390" s="12">
        <v>0</v>
      </c>
      <c r="G390" s="12">
        <v>0</v>
      </c>
      <c r="H390" s="73">
        <v>0</v>
      </c>
    </row>
    <row r="391" spans="1:8" x14ac:dyDescent="0.2">
      <c r="A391" s="6" t="s">
        <v>783</v>
      </c>
      <c r="B391" s="6" t="s">
        <v>743</v>
      </c>
      <c r="C391" s="6" t="s">
        <v>360</v>
      </c>
      <c r="D391" s="12">
        <v>0</v>
      </c>
      <c r="E391" s="73">
        <v>0</v>
      </c>
      <c r="F391" s="12">
        <v>0</v>
      </c>
      <c r="G391" s="12">
        <v>0</v>
      </c>
      <c r="H391" s="73">
        <v>0</v>
      </c>
    </row>
    <row r="392" spans="1:8" x14ac:dyDescent="0.2">
      <c r="A392" s="6" t="s">
        <v>784</v>
      </c>
      <c r="B392" s="6" t="s">
        <v>743</v>
      </c>
      <c r="C392" s="6" t="s">
        <v>785</v>
      </c>
      <c r="D392" s="12">
        <v>0</v>
      </c>
      <c r="E392" s="73">
        <v>0</v>
      </c>
      <c r="F392" s="12">
        <v>0</v>
      </c>
      <c r="G392" s="12">
        <v>0</v>
      </c>
      <c r="H392" s="73">
        <v>0</v>
      </c>
    </row>
    <row r="393" spans="1:8" x14ac:dyDescent="0.2">
      <c r="A393" s="6" t="s">
        <v>786</v>
      </c>
      <c r="B393" s="6" t="s">
        <v>743</v>
      </c>
      <c r="C393" s="6" t="s">
        <v>787</v>
      </c>
      <c r="D393" s="12">
        <v>0</v>
      </c>
      <c r="E393" s="73">
        <v>0</v>
      </c>
      <c r="F393" s="12">
        <v>0</v>
      </c>
      <c r="G393" s="12">
        <v>0</v>
      </c>
      <c r="H393" s="73">
        <v>0</v>
      </c>
    </row>
    <row r="394" spans="1:8" x14ac:dyDescent="0.2">
      <c r="A394" s="6" t="s">
        <v>788</v>
      </c>
      <c r="B394" s="6" t="s">
        <v>743</v>
      </c>
      <c r="C394" s="6" t="s">
        <v>789</v>
      </c>
      <c r="D394" s="12">
        <v>0</v>
      </c>
      <c r="E394" s="73">
        <v>0</v>
      </c>
      <c r="F394" s="12">
        <v>0</v>
      </c>
      <c r="G394" s="12">
        <v>0</v>
      </c>
      <c r="H394" s="73">
        <v>0</v>
      </c>
    </row>
    <row r="395" spans="1:8" x14ac:dyDescent="0.2">
      <c r="A395" s="6" t="s">
        <v>790</v>
      </c>
      <c r="B395" s="6" t="s">
        <v>743</v>
      </c>
      <c r="C395" s="6" t="s">
        <v>791</v>
      </c>
      <c r="D395" s="12">
        <v>0</v>
      </c>
      <c r="E395" s="73">
        <v>0</v>
      </c>
      <c r="F395" s="12">
        <v>0</v>
      </c>
      <c r="G395" s="12">
        <v>0</v>
      </c>
      <c r="H395" s="73">
        <v>0</v>
      </c>
    </row>
    <row r="396" spans="1:8" x14ac:dyDescent="0.2">
      <c r="A396" s="6" t="s">
        <v>792</v>
      </c>
      <c r="B396" s="6" t="s">
        <v>743</v>
      </c>
      <c r="C396" s="6" t="s">
        <v>793</v>
      </c>
      <c r="D396" s="12">
        <v>0</v>
      </c>
      <c r="E396" s="73">
        <v>0</v>
      </c>
      <c r="F396" s="12">
        <v>0</v>
      </c>
      <c r="G396" s="12">
        <v>0</v>
      </c>
      <c r="H396" s="73">
        <v>0</v>
      </c>
    </row>
    <row r="397" spans="1:8" x14ac:dyDescent="0.2">
      <c r="A397" s="6" t="s">
        <v>794</v>
      </c>
      <c r="B397" s="6" t="s">
        <v>743</v>
      </c>
      <c r="C397" s="6" t="s">
        <v>795</v>
      </c>
      <c r="D397" s="12">
        <v>0</v>
      </c>
      <c r="E397" s="73">
        <v>0</v>
      </c>
      <c r="F397" s="12">
        <v>0</v>
      </c>
      <c r="G397" s="12">
        <v>0</v>
      </c>
      <c r="H397" s="73">
        <v>0</v>
      </c>
    </row>
    <row r="398" spans="1:8" x14ac:dyDescent="0.2">
      <c r="A398" s="6" t="s">
        <v>796</v>
      </c>
      <c r="B398" s="6" t="s">
        <v>743</v>
      </c>
      <c r="C398" s="6" t="s">
        <v>797</v>
      </c>
      <c r="D398" s="12">
        <v>0</v>
      </c>
      <c r="E398" s="73">
        <v>0</v>
      </c>
      <c r="F398" s="12">
        <v>0</v>
      </c>
      <c r="G398" s="12">
        <v>0</v>
      </c>
      <c r="H398" s="73">
        <v>0</v>
      </c>
    </row>
    <row r="399" spans="1:8" x14ac:dyDescent="0.2">
      <c r="A399" s="6" t="s">
        <v>798</v>
      </c>
      <c r="B399" s="6" t="s">
        <v>743</v>
      </c>
      <c r="C399" s="6" t="s">
        <v>799</v>
      </c>
      <c r="D399" s="12">
        <v>0</v>
      </c>
      <c r="E399" s="73">
        <v>0</v>
      </c>
      <c r="F399" s="12">
        <v>0</v>
      </c>
      <c r="G399" s="12">
        <v>0</v>
      </c>
      <c r="H399" s="73">
        <v>0</v>
      </c>
    </row>
    <row r="400" spans="1:8" x14ac:dyDescent="0.2">
      <c r="A400" s="6" t="s">
        <v>800</v>
      </c>
      <c r="B400" s="6" t="s">
        <v>743</v>
      </c>
      <c r="C400" s="6" t="s">
        <v>801</v>
      </c>
      <c r="D400" s="12">
        <v>0</v>
      </c>
      <c r="E400" s="73">
        <v>0</v>
      </c>
      <c r="F400" s="12">
        <v>0</v>
      </c>
      <c r="G400" s="12">
        <v>0</v>
      </c>
      <c r="H400" s="73">
        <v>0</v>
      </c>
    </row>
    <row r="401" spans="1:8" x14ac:dyDescent="0.2">
      <c r="A401" s="6" t="s">
        <v>802</v>
      </c>
      <c r="B401" s="6" t="s">
        <v>743</v>
      </c>
      <c r="C401" s="6" t="s">
        <v>803</v>
      </c>
      <c r="D401" s="12">
        <v>0</v>
      </c>
      <c r="E401" s="73">
        <v>0</v>
      </c>
      <c r="F401" s="12">
        <v>0</v>
      </c>
      <c r="G401" s="12">
        <v>0</v>
      </c>
      <c r="H401" s="73">
        <v>0</v>
      </c>
    </row>
    <row r="402" spans="1:8" x14ac:dyDescent="0.2">
      <c r="A402" s="6" t="s">
        <v>804</v>
      </c>
      <c r="B402" s="6" t="s">
        <v>743</v>
      </c>
      <c r="C402" s="6" t="s">
        <v>388</v>
      </c>
      <c r="D402" s="12">
        <v>0</v>
      </c>
      <c r="E402" s="73">
        <v>0</v>
      </c>
      <c r="F402" s="12">
        <v>0</v>
      </c>
      <c r="G402" s="12">
        <v>0</v>
      </c>
      <c r="H402" s="73">
        <v>0</v>
      </c>
    </row>
    <row r="403" spans="1:8" x14ac:dyDescent="0.2">
      <c r="A403" s="6" t="s">
        <v>805</v>
      </c>
      <c r="B403" s="6" t="s">
        <v>743</v>
      </c>
      <c r="C403" s="6" t="s">
        <v>806</v>
      </c>
      <c r="D403" s="12">
        <v>0</v>
      </c>
      <c r="E403" s="73">
        <v>0</v>
      </c>
      <c r="F403" s="12">
        <v>0</v>
      </c>
      <c r="G403" s="12">
        <v>0</v>
      </c>
      <c r="H403" s="73">
        <v>0</v>
      </c>
    </row>
    <row r="404" spans="1:8" x14ac:dyDescent="0.2">
      <c r="A404" s="6" t="s">
        <v>807</v>
      </c>
      <c r="B404" s="6" t="s">
        <v>743</v>
      </c>
      <c r="C404" s="6" t="s">
        <v>808</v>
      </c>
      <c r="D404" s="12">
        <v>0</v>
      </c>
      <c r="E404" s="73">
        <v>0</v>
      </c>
      <c r="F404" s="12">
        <v>0</v>
      </c>
      <c r="G404" s="12">
        <v>0</v>
      </c>
      <c r="H404" s="73">
        <v>0</v>
      </c>
    </row>
    <row r="405" spans="1:8" x14ac:dyDescent="0.2">
      <c r="A405" s="6" t="s">
        <v>809</v>
      </c>
      <c r="B405" s="6" t="s">
        <v>743</v>
      </c>
      <c r="C405" s="6" t="s">
        <v>810</v>
      </c>
      <c r="D405" s="12">
        <v>0</v>
      </c>
      <c r="E405" s="73">
        <v>0</v>
      </c>
      <c r="F405" s="12">
        <v>0</v>
      </c>
      <c r="G405" s="12">
        <v>0</v>
      </c>
      <c r="H405" s="73">
        <v>0</v>
      </c>
    </row>
    <row r="406" spans="1:8" x14ac:dyDescent="0.2">
      <c r="A406" s="6" t="s">
        <v>811</v>
      </c>
      <c r="B406" s="6" t="s">
        <v>743</v>
      </c>
      <c r="C406" s="6" t="s">
        <v>812</v>
      </c>
      <c r="D406" s="12">
        <v>0</v>
      </c>
      <c r="E406" s="73">
        <v>0</v>
      </c>
      <c r="F406" s="12">
        <v>0</v>
      </c>
      <c r="G406" s="12">
        <v>0</v>
      </c>
      <c r="H406" s="73">
        <v>0</v>
      </c>
    </row>
    <row r="407" spans="1:8" x14ac:dyDescent="0.2">
      <c r="A407" s="6" t="s">
        <v>813</v>
      </c>
      <c r="B407" s="6" t="s">
        <v>743</v>
      </c>
      <c r="C407" s="6" t="s">
        <v>814</v>
      </c>
      <c r="D407" s="12">
        <v>0</v>
      </c>
      <c r="E407" s="73">
        <v>0</v>
      </c>
      <c r="F407" s="12">
        <v>0</v>
      </c>
      <c r="G407" s="12">
        <v>0</v>
      </c>
      <c r="H407" s="73">
        <v>0</v>
      </c>
    </row>
    <row r="408" spans="1:8" x14ac:dyDescent="0.2">
      <c r="A408" s="6" t="s">
        <v>815</v>
      </c>
      <c r="B408" s="6" t="s">
        <v>743</v>
      </c>
      <c r="C408" s="6" t="s">
        <v>816</v>
      </c>
      <c r="D408" s="12">
        <v>0</v>
      </c>
      <c r="E408" s="73">
        <v>0</v>
      </c>
      <c r="F408" s="12">
        <v>0</v>
      </c>
      <c r="G408" s="12">
        <v>0</v>
      </c>
      <c r="H408" s="73">
        <v>0</v>
      </c>
    </row>
    <row r="409" spans="1:8" x14ac:dyDescent="0.2">
      <c r="A409" s="6" t="s">
        <v>817</v>
      </c>
      <c r="B409" s="6" t="s">
        <v>743</v>
      </c>
      <c r="C409" s="6" t="s">
        <v>818</v>
      </c>
      <c r="D409" s="12">
        <v>0</v>
      </c>
      <c r="E409" s="73">
        <v>0</v>
      </c>
      <c r="F409" s="12">
        <v>0</v>
      </c>
      <c r="G409" s="12">
        <v>0</v>
      </c>
      <c r="H409" s="73">
        <v>0</v>
      </c>
    </row>
    <row r="410" spans="1:8" x14ac:dyDescent="0.2">
      <c r="A410" s="6" t="s">
        <v>819</v>
      </c>
      <c r="B410" s="6" t="s">
        <v>743</v>
      </c>
      <c r="C410" s="6" t="s">
        <v>820</v>
      </c>
      <c r="D410" s="12">
        <v>0</v>
      </c>
      <c r="E410" s="73">
        <v>0</v>
      </c>
      <c r="F410" s="12">
        <v>0</v>
      </c>
      <c r="G410" s="12">
        <v>0</v>
      </c>
      <c r="H410" s="73">
        <v>0</v>
      </c>
    </row>
    <row r="411" spans="1:8" x14ac:dyDescent="0.2">
      <c r="A411" s="6" t="s">
        <v>821</v>
      </c>
      <c r="B411" s="6" t="s">
        <v>743</v>
      </c>
      <c r="C411" s="6" t="s">
        <v>822</v>
      </c>
      <c r="D411" s="12">
        <v>0</v>
      </c>
      <c r="E411" s="73">
        <v>0</v>
      </c>
      <c r="F411" s="12">
        <v>0</v>
      </c>
      <c r="G411" s="12">
        <v>0</v>
      </c>
      <c r="H411" s="73">
        <v>0</v>
      </c>
    </row>
    <row r="412" spans="1:8" x14ac:dyDescent="0.2">
      <c r="A412" s="6" t="s">
        <v>824</v>
      </c>
      <c r="B412" s="6" t="s">
        <v>825</v>
      </c>
      <c r="C412" s="6" t="s">
        <v>826</v>
      </c>
      <c r="D412" s="12">
        <v>0</v>
      </c>
      <c r="E412" s="73">
        <v>0</v>
      </c>
      <c r="F412" s="12">
        <v>0</v>
      </c>
      <c r="G412" s="12">
        <v>0</v>
      </c>
      <c r="H412" s="73">
        <v>0</v>
      </c>
    </row>
    <row r="413" spans="1:8" x14ac:dyDescent="0.2">
      <c r="A413" s="6" t="s">
        <v>827</v>
      </c>
      <c r="B413" s="6" t="s">
        <v>825</v>
      </c>
      <c r="C413" s="6" t="s">
        <v>828</v>
      </c>
      <c r="D413" s="12">
        <v>0</v>
      </c>
      <c r="E413" s="73">
        <v>0</v>
      </c>
      <c r="F413" s="12">
        <v>0</v>
      </c>
      <c r="G413" s="12">
        <v>0</v>
      </c>
      <c r="H413" s="73">
        <v>0</v>
      </c>
    </row>
    <row r="414" spans="1:8" x14ac:dyDescent="0.2">
      <c r="A414" s="6" t="s">
        <v>829</v>
      </c>
      <c r="B414" s="6" t="s">
        <v>825</v>
      </c>
      <c r="C414" s="6" t="s">
        <v>830</v>
      </c>
      <c r="D414" s="12">
        <v>0</v>
      </c>
      <c r="E414" s="73">
        <v>0</v>
      </c>
      <c r="F414" s="12">
        <v>0</v>
      </c>
      <c r="G414" s="12">
        <v>0</v>
      </c>
      <c r="H414" s="73">
        <v>0</v>
      </c>
    </row>
    <row r="415" spans="1:8" x14ac:dyDescent="0.2">
      <c r="A415" s="6" t="s">
        <v>831</v>
      </c>
      <c r="B415" s="6" t="s">
        <v>825</v>
      </c>
      <c r="C415" s="6" t="s">
        <v>832</v>
      </c>
      <c r="D415" s="12">
        <v>0</v>
      </c>
      <c r="E415" s="73">
        <v>0</v>
      </c>
      <c r="F415" s="12">
        <v>0</v>
      </c>
      <c r="G415" s="12">
        <v>0</v>
      </c>
      <c r="H415" s="73">
        <v>0</v>
      </c>
    </row>
    <row r="416" spans="1:8" x14ac:dyDescent="0.2">
      <c r="A416" s="6" t="s">
        <v>833</v>
      </c>
      <c r="B416" s="6" t="s">
        <v>825</v>
      </c>
      <c r="C416" s="6" t="s">
        <v>834</v>
      </c>
      <c r="D416" s="12">
        <v>0</v>
      </c>
      <c r="E416" s="73">
        <v>0</v>
      </c>
      <c r="F416" s="12">
        <v>0</v>
      </c>
      <c r="G416" s="12">
        <v>0</v>
      </c>
      <c r="H416" s="73">
        <v>0</v>
      </c>
    </row>
    <row r="417" spans="1:8" x14ac:dyDescent="0.2">
      <c r="A417" s="6" t="s">
        <v>835</v>
      </c>
      <c r="B417" s="6" t="s">
        <v>825</v>
      </c>
      <c r="C417" s="6" t="s">
        <v>836</v>
      </c>
      <c r="D417" s="12">
        <v>0</v>
      </c>
      <c r="E417" s="73">
        <v>0</v>
      </c>
      <c r="F417" s="12">
        <v>0</v>
      </c>
      <c r="G417" s="12">
        <v>0</v>
      </c>
      <c r="H417" s="73">
        <v>0</v>
      </c>
    </row>
    <row r="418" spans="1:8" x14ac:dyDescent="0.2">
      <c r="A418" s="6" t="s">
        <v>837</v>
      </c>
      <c r="B418" s="6" t="s">
        <v>825</v>
      </c>
      <c r="C418" s="6" t="s">
        <v>838</v>
      </c>
      <c r="D418" s="12">
        <v>0</v>
      </c>
      <c r="E418" s="73">
        <v>0</v>
      </c>
      <c r="F418" s="12">
        <v>0</v>
      </c>
      <c r="G418" s="12">
        <v>0</v>
      </c>
      <c r="H418" s="73">
        <v>0</v>
      </c>
    </row>
    <row r="419" spans="1:8" x14ac:dyDescent="0.2">
      <c r="A419" s="6" t="s">
        <v>839</v>
      </c>
      <c r="B419" s="6" t="s">
        <v>825</v>
      </c>
      <c r="C419" s="6" t="s">
        <v>840</v>
      </c>
      <c r="D419" s="12">
        <v>0</v>
      </c>
      <c r="E419" s="73">
        <v>0</v>
      </c>
      <c r="F419" s="12">
        <v>0</v>
      </c>
      <c r="G419" s="12">
        <v>0</v>
      </c>
      <c r="H419" s="73">
        <v>0</v>
      </c>
    </row>
    <row r="420" spans="1:8" x14ac:dyDescent="0.2">
      <c r="A420" s="6" t="s">
        <v>841</v>
      </c>
      <c r="B420" s="6" t="s">
        <v>825</v>
      </c>
      <c r="C420" s="6" t="s">
        <v>842</v>
      </c>
      <c r="D420" s="12">
        <v>0</v>
      </c>
      <c r="E420" s="73">
        <v>0</v>
      </c>
      <c r="F420" s="12">
        <v>0</v>
      </c>
      <c r="G420" s="12">
        <v>0</v>
      </c>
      <c r="H420" s="73">
        <v>0</v>
      </c>
    </row>
    <row r="421" spans="1:8" x14ac:dyDescent="0.2">
      <c r="A421" s="6" t="s">
        <v>843</v>
      </c>
      <c r="B421" s="6" t="s">
        <v>825</v>
      </c>
      <c r="C421" s="6" t="s">
        <v>844</v>
      </c>
      <c r="D421" s="12">
        <v>0</v>
      </c>
      <c r="E421" s="73">
        <v>0</v>
      </c>
      <c r="F421" s="12">
        <v>0</v>
      </c>
      <c r="G421" s="12">
        <v>0</v>
      </c>
      <c r="H421" s="73">
        <v>0</v>
      </c>
    </row>
    <row r="422" spans="1:8" x14ac:dyDescent="0.2">
      <c r="A422" s="6" t="s">
        <v>845</v>
      </c>
      <c r="B422" s="6" t="s">
        <v>825</v>
      </c>
      <c r="C422" s="6" t="s">
        <v>846</v>
      </c>
      <c r="D422" s="12">
        <v>0</v>
      </c>
      <c r="E422" s="73">
        <v>0</v>
      </c>
      <c r="F422" s="12">
        <v>0</v>
      </c>
      <c r="G422" s="12">
        <v>0</v>
      </c>
      <c r="H422" s="73">
        <v>0</v>
      </c>
    </row>
    <row r="423" spans="1:8" x14ac:dyDescent="0.2">
      <c r="A423" s="6" t="s">
        <v>847</v>
      </c>
      <c r="B423" s="6" t="s">
        <v>825</v>
      </c>
      <c r="C423" s="6" t="s">
        <v>848</v>
      </c>
      <c r="D423" s="12">
        <v>0</v>
      </c>
      <c r="E423" s="73">
        <v>0</v>
      </c>
      <c r="F423" s="12">
        <v>0</v>
      </c>
      <c r="G423" s="12">
        <v>0</v>
      </c>
      <c r="H423" s="73">
        <v>0</v>
      </c>
    </row>
    <row r="424" spans="1:8" x14ac:dyDescent="0.2">
      <c r="A424" s="6" t="s">
        <v>849</v>
      </c>
      <c r="B424" s="6" t="s">
        <v>825</v>
      </c>
      <c r="C424" s="6" t="s">
        <v>850</v>
      </c>
      <c r="D424" s="12">
        <v>0</v>
      </c>
      <c r="E424" s="73">
        <v>0</v>
      </c>
      <c r="F424" s="12">
        <v>0</v>
      </c>
      <c r="G424" s="12">
        <v>0</v>
      </c>
      <c r="H424" s="73">
        <v>0</v>
      </c>
    </row>
    <row r="425" spans="1:8" x14ac:dyDescent="0.2">
      <c r="A425" s="6" t="s">
        <v>851</v>
      </c>
      <c r="B425" s="6" t="s">
        <v>825</v>
      </c>
      <c r="C425" s="6" t="s">
        <v>852</v>
      </c>
      <c r="D425" s="12">
        <v>0</v>
      </c>
      <c r="E425" s="73">
        <v>0</v>
      </c>
      <c r="F425" s="12">
        <v>0</v>
      </c>
      <c r="G425" s="12">
        <v>0</v>
      </c>
      <c r="H425" s="73">
        <v>0</v>
      </c>
    </row>
    <row r="426" spans="1:8" x14ac:dyDescent="0.2">
      <c r="A426" s="6" t="s">
        <v>853</v>
      </c>
      <c r="B426" s="6" t="s">
        <v>825</v>
      </c>
      <c r="C426" s="6" t="s">
        <v>854</v>
      </c>
      <c r="D426" s="12">
        <v>0</v>
      </c>
      <c r="E426" s="73">
        <v>0</v>
      </c>
      <c r="F426" s="12">
        <v>0</v>
      </c>
      <c r="G426" s="12">
        <v>0</v>
      </c>
      <c r="H426" s="73">
        <v>0</v>
      </c>
    </row>
    <row r="427" spans="1:8" x14ac:dyDescent="0.2">
      <c r="A427" s="6" t="s">
        <v>855</v>
      </c>
      <c r="B427" s="6" t="s">
        <v>825</v>
      </c>
      <c r="C427" s="6" t="s">
        <v>856</v>
      </c>
      <c r="D427" s="12">
        <v>0</v>
      </c>
      <c r="E427" s="73">
        <v>0</v>
      </c>
      <c r="F427" s="12">
        <v>0</v>
      </c>
      <c r="G427" s="12">
        <v>0</v>
      </c>
      <c r="H427" s="73">
        <v>0</v>
      </c>
    </row>
    <row r="428" spans="1:8" x14ac:dyDescent="0.2">
      <c r="A428" s="6" t="s">
        <v>857</v>
      </c>
      <c r="B428" s="6" t="s">
        <v>825</v>
      </c>
      <c r="C428" s="6" t="s">
        <v>858</v>
      </c>
      <c r="D428" s="12">
        <v>0</v>
      </c>
      <c r="E428" s="73">
        <v>0</v>
      </c>
      <c r="F428" s="12">
        <v>0</v>
      </c>
      <c r="G428" s="12">
        <v>0</v>
      </c>
      <c r="H428" s="73">
        <v>0</v>
      </c>
    </row>
    <row r="429" spans="1:8" x14ac:dyDescent="0.2">
      <c r="A429" s="6" t="s">
        <v>859</v>
      </c>
      <c r="B429" s="6" t="s">
        <v>825</v>
      </c>
      <c r="C429" s="6" t="s">
        <v>860</v>
      </c>
      <c r="D429" s="12">
        <v>0</v>
      </c>
      <c r="E429" s="73">
        <v>0</v>
      </c>
      <c r="F429" s="12">
        <v>0</v>
      </c>
      <c r="G429" s="12">
        <v>0</v>
      </c>
      <c r="H429" s="73">
        <v>0</v>
      </c>
    </row>
    <row r="430" spans="1:8" x14ac:dyDescent="0.2">
      <c r="A430" s="6" t="s">
        <v>861</v>
      </c>
      <c r="B430" s="6" t="s">
        <v>825</v>
      </c>
      <c r="C430" s="6" t="s">
        <v>862</v>
      </c>
      <c r="D430" s="12">
        <v>0</v>
      </c>
      <c r="E430" s="73">
        <v>0</v>
      </c>
      <c r="F430" s="12">
        <v>0</v>
      </c>
      <c r="G430" s="12">
        <v>0</v>
      </c>
      <c r="H430" s="73">
        <v>0</v>
      </c>
    </row>
    <row r="431" spans="1:8" x14ac:dyDescent="0.2">
      <c r="A431" s="6" t="s">
        <v>863</v>
      </c>
      <c r="B431" s="6" t="s">
        <v>825</v>
      </c>
      <c r="C431" s="6" t="s">
        <v>864</v>
      </c>
      <c r="D431" s="12">
        <v>0</v>
      </c>
      <c r="E431" s="73">
        <v>0</v>
      </c>
      <c r="F431" s="12">
        <v>0</v>
      </c>
      <c r="G431" s="12">
        <v>0</v>
      </c>
      <c r="H431" s="73">
        <v>0</v>
      </c>
    </row>
    <row r="432" spans="1:8" x14ac:dyDescent="0.2">
      <c r="A432" s="6" t="s">
        <v>865</v>
      </c>
      <c r="B432" s="6" t="s">
        <v>825</v>
      </c>
      <c r="C432" s="6" t="s">
        <v>866</v>
      </c>
      <c r="D432" s="12">
        <v>0</v>
      </c>
      <c r="E432" s="73">
        <v>0</v>
      </c>
      <c r="F432" s="12">
        <v>0</v>
      </c>
      <c r="G432" s="12">
        <v>0</v>
      </c>
      <c r="H432" s="73">
        <v>0</v>
      </c>
    </row>
    <row r="433" spans="1:8" x14ac:dyDescent="0.2">
      <c r="A433" s="6" t="s">
        <v>867</v>
      </c>
      <c r="B433" s="6" t="s">
        <v>825</v>
      </c>
      <c r="C433" s="6" t="s">
        <v>868</v>
      </c>
      <c r="D433" s="12">
        <v>0</v>
      </c>
      <c r="E433" s="73">
        <v>0</v>
      </c>
      <c r="F433" s="12">
        <v>0</v>
      </c>
      <c r="G433" s="12">
        <v>0</v>
      </c>
      <c r="H433" s="73">
        <v>0</v>
      </c>
    </row>
    <row r="434" spans="1:8" x14ac:dyDescent="0.2">
      <c r="A434" s="6" t="s">
        <v>869</v>
      </c>
      <c r="B434" s="6" t="s">
        <v>825</v>
      </c>
      <c r="C434" s="6" t="s">
        <v>870</v>
      </c>
      <c r="D434" s="12">
        <v>0</v>
      </c>
      <c r="E434" s="73">
        <v>0</v>
      </c>
      <c r="F434" s="12">
        <v>0</v>
      </c>
      <c r="G434" s="12">
        <v>0</v>
      </c>
      <c r="H434" s="73">
        <v>0</v>
      </c>
    </row>
    <row r="435" spans="1:8" x14ac:dyDescent="0.2">
      <c r="A435" s="6" t="s">
        <v>871</v>
      </c>
      <c r="B435" s="6" t="s">
        <v>825</v>
      </c>
      <c r="C435" s="6" t="s">
        <v>872</v>
      </c>
      <c r="D435" s="12">
        <v>0</v>
      </c>
      <c r="E435" s="73">
        <v>0</v>
      </c>
      <c r="F435" s="12">
        <v>0</v>
      </c>
      <c r="G435" s="12">
        <v>0</v>
      </c>
      <c r="H435" s="73">
        <v>0</v>
      </c>
    </row>
    <row r="436" spans="1:8" x14ac:dyDescent="0.2">
      <c r="A436" s="6" t="s">
        <v>873</v>
      </c>
      <c r="B436" s="6" t="s">
        <v>825</v>
      </c>
      <c r="C436" s="6" t="s">
        <v>874</v>
      </c>
      <c r="D436" s="12">
        <v>0</v>
      </c>
      <c r="E436" s="73">
        <v>0</v>
      </c>
      <c r="F436" s="12">
        <v>0</v>
      </c>
      <c r="G436" s="12">
        <v>0</v>
      </c>
      <c r="H436" s="73">
        <v>0</v>
      </c>
    </row>
    <row r="437" spans="1:8" x14ac:dyDescent="0.2">
      <c r="A437" s="6" t="s">
        <v>876</v>
      </c>
      <c r="B437" s="6" t="s">
        <v>877</v>
      </c>
      <c r="C437" s="6" t="s">
        <v>878</v>
      </c>
      <c r="D437" s="12">
        <v>0</v>
      </c>
      <c r="E437" s="73">
        <v>0</v>
      </c>
      <c r="F437" s="12">
        <v>0</v>
      </c>
      <c r="G437" s="12">
        <v>0</v>
      </c>
      <c r="H437" s="73">
        <v>0</v>
      </c>
    </row>
    <row r="438" spans="1:8" x14ac:dyDescent="0.2">
      <c r="A438" s="6" t="s">
        <v>879</v>
      </c>
      <c r="B438" s="6" t="s">
        <v>877</v>
      </c>
      <c r="C438" s="6" t="s">
        <v>880</v>
      </c>
      <c r="D438" s="12">
        <v>0</v>
      </c>
      <c r="E438" s="73">
        <v>0</v>
      </c>
      <c r="F438" s="12">
        <v>0</v>
      </c>
      <c r="G438" s="12">
        <v>0</v>
      </c>
      <c r="H438" s="73">
        <v>0</v>
      </c>
    </row>
    <row r="439" spans="1:8" x14ac:dyDescent="0.2">
      <c r="A439" s="6" t="s">
        <v>881</v>
      </c>
      <c r="B439" s="6" t="s">
        <v>877</v>
      </c>
      <c r="C439" s="6" t="s">
        <v>429</v>
      </c>
      <c r="D439" s="12">
        <v>0</v>
      </c>
      <c r="E439" s="73">
        <v>0</v>
      </c>
      <c r="F439" s="12">
        <v>0</v>
      </c>
      <c r="G439" s="12">
        <v>0</v>
      </c>
      <c r="H439" s="73">
        <v>0</v>
      </c>
    </row>
    <row r="440" spans="1:8" x14ac:dyDescent="0.2">
      <c r="A440" s="6" t="s">
        <v>882</v>
      </c>
      <c r="B440" s="6" t="s">
        <v>877</v>
      </c>
      <c r="C440" s="6" t="s">
        <v>883</v>
      </c>
      <c r="D440" s="12">
        <v>0</v>
      </c>
      <c r="E440" s="73">
        <v>0</v>
      </c>
      <c r="F440" s="12">
        <v>0</v>
      </c>
      <c r="G440" s="12">
        <v>0</v>
      </c>
      <c r="H440" s="73">
        <v>0</v>
      </c>
    </row>
    <row r="441" spans="1:8" x14ac:dyDescent="0.2">
      <c r="A441" s="6" t="s">
        <v>884</v>
      </c>
      <c r="B441" s="6" t="s">
        <v>877</v>
      </c>
      <c r="C441" s="6" t="s">
        <v>885</v>
      </c>
      <c r="D441" s="12">
        <v>0</v>
      </c>
      <c r="E441" s="73">
        <v>0</v>
      </c>
      <c r="F441" s="12">
        <v>0</v>
      </c>
      <c r="G441" s="12">
        <v>0</v>
      </c>
      <c r="H441" s="73">
        <v>0</v>
      </c>
    </row>
    <row r="442" spans="1:8" x14ac:dyDescent="0.2">
      <c r="A442" s="6" t="s">
        <v>886</v>
      </c>
      <c r="B442" s="6" t="s">
        <v>877</v>
      </c>
      <c r="C442" s="6" t="s">
        <v>887</v>
      </c>
      <c r="D442" s="12">
        <v>0</v>
      </c>
      <c r="E442" s="73">
        <v>0</v>
      </c>
      <c r="F442" s="12">
        <v>0</v>
      </c>
      <c r="G442" s="12">
        <v>0</v>
      </c>
      <c r="H442" s="73">
        <v>0</v>
      </c>
    </row>
    <row r="443" spans="1:8" x14ac:dyDescent="0.2">
      <c r="A443" s="6" t="s">
        <v>888</v>
      </c>
      <c r="B443" s="6" t="s">
        <v>877</v>
      </c>
      <c r="C443" s="6" t="s">
        <v>889</v>
      </c>
      <c r="D443" s="12">
        <v>0</v>
      </c>
      <c r="E443" s="73">
        <v>0</v>
      </c>
      <c r="F443" s="12">
        <v>0</v>
      </c>
      <c r="G443" s="12">
        <v>0</v>
      </c>
      <c r="H443" s="73">
        <v>0</v>
      </c>
    </row>
    <row r="444" spans="1:8" x14ac:dyDescent="0.2">
      <c r="A444" s="6" t="s">
        <v>890</v>
      </c>
      <c r="B444" s="6" t="s">
        <v>877</v>
      </c>
      <c r="C444" s="6" t="s">
        <v>891</v>
      </c>
      <c r="D444" s="12">
        <v>0</v>
      </c>
      <c r="E444" s="73">
        <v>0</v>
      </c>
      <c r="F444" s="12">
        <v>0</v>
      </c>
      <c r="G444" s="12">
        <v>0</v>
      </c>
      <c r="H444" s="73">
        <v>0</v>
      </c>
    </row>
    <row r="445" spans="1:8" x14ac:dyDescent="0.2">
      <c r="A445" s="6" t="s">
        <v>892</v>
      </c>
      <c r="B445" s="6" t="s">
        <v>877</v>
      </c>
      <c r="C445" s="6" t="s">
        <v>893</v>
      </c>
      <c r="D445" s="12">
        <v>0</v>
      </c>
      <c r="E445" s="73">
        <v>0</v>
      </c>
      <c r="F445" s="12">
        <v>0</v>
      </c>
      <c r="G445" s="12">
        <v>0</v>
      </c>
      <c r="H445" s="73">
        <v>0</v>
      </c>
    </row>
    <row r="446" spans="1:8" x14ac:dyDescent="0.2">
      <c r="A446" s="6" t="s">
        <v>894</v>
      </c>
      <c r="B446" s="6" t="s">
        <v>877</v>
      </c>
      <c r="C446" s="6" t="s">
        <v>895</v>
      </c>
      <c r="D446" s="12">
        <v>0</v>
      </c>
      <c r="E446" s="73">
        <v>0</v>
      </c>
      <c r="F446" s="12">
        <v>0</v>
      </c>
      <c r="G446" s="12">
        <v>0</v>
      </c>
      <c r="H446" s="73">
        <v>0</v>
      </c>
    </row>
    <row r="447" spans="1:8" x14ac:dyDescent="0.2">
      <c r="A447" s="6" t="s">
        <v>896</v>
      </c>
      <c r="B447" s="6" t="s">
        <v>877</v>
      </c>
      <c r="C447" s="6" t="s">
        <v>897</v>
      </c>
      <c r="D447" s="12">
        <v>0</v>
      </c>
      <c r="E447" s="73">
        <v>0</v>
      </c>
      <c r="F447" s="12">
        <v>0</v>
      </c>
      <c r="G447" s="12">
        <v>0</v>
      </c>
      <c r="H447" s="73">
        <v>0</v>
      </c>
    </row>
    <row r="448" spans="1:8" x14ac:dyDescent="0.2">
      <c r="A448" s="6" t="s">
        <v>898</v>
      </c>
      <c r="B448" s="6" t="s">
        <v>877</v>
      </c>
      <c r="C448" s="6" t="s">
        <v>899</v>
      </c>
      <c r="D448" s="12">
        <v>0</v>
      </c>
      <c r="E448" s="73">
        <v>0</v>
      </c>
      <c r="F448" s="12">
        <v>0</v>
      </c>
      <c r="G448" s="12">
        <v>0</v>
      </c>
      <c r="H448" s="73">
        <v>0</v>
      </c>
    </row>
    <row r="449" spans="1:8" x14ac:dyDescent="0.2">
      <c r="A449" s="6" t="s">
        <v>900</v>
      </c>
      <c r="B449" s="6" t="s">
        <v>877</v>
      </c>
      <c r="C449" s="6" t="s">
        <v>901</v>
      </c>
      <c r="D449" s="12">
        <v>0</v>
      </c>
      <c r="E449" s="73">
        <v>0</v>
      </c>
      <c r="F449" s="12">
        <v>0</v>
      </c>
      <c r="G449" s="12">
        <v>0</v>
      </c>
      <c r="H449" s="73">
        <v>0</v>
      </c>
    </row>
    <row r="450" spans="1:8" x14ac:dyDescent="0.2">
      <c r="A450" s="6" t="s">
        <v>902</v>
      </c>
      <c r="B450" s="6" t="s">
        <v>877</v>
      </c>
      <c r="C450" s="6" t="s">
        <v>903</v>
      </c>
      <c r="D450" s="12">
        <v>0</v>
      </c>
      <c r="E450" s="73">
        <v>0</v>
      </c>
      <c r="F450" s="12">
        <v>0</v>
      </c>
      <c r="G450" s="12">
        <v>0</v>
      </c>
      <c r="H450" s="73">
        <v>0</v>
      </c>
    </row>
    <row r="451" spans="1:8" x14ac:dyDescent="0.2">
      <c r="A451" s="6" t="s">
        <v>904</v>
      </c>
      <c r="B451" s="6" t="s">
        <v>877</v>
      </c>
      <c r="C451" s="6" t="s">
        <v>905</v>
      </c>
      <c r="D451" s="12">
        <v>0</v>
      </c>
      <c r="E451" s="73">
        <v>0</v>
      </c>
      <c r="F451" s="12">
        <v>0</v>
      </c>
      <c r="G451" s="12">
        <v>0</v>
      </c>
      <c r="H451" s="73">
        <v>0</v>
      </c>
    </row>
    <row r="452" spans="1:8" x14ac:dyDescent="0.2">
      <c r="A452" s="6" t="s">
        <v>906</v>
      </c>
      <c r="B452" s="6" t="s">
        <v>877</v>
      </c>
      <c r="C452" s="6" t="s">
        <v>907</v>
      </c>
      <c r="D452" s="12">
        <v>0</v>
      </c>
      <c r="E452" s="73">
        <v>0</v>
      </c>
      <c r="F452" s="12">
        <v>0</v>
      </c>
      <c r="G452" s="12">
        <v>0</v>
      </c>
      <c r="H452" s="73">
        <v>0</v>
      </c>
    </row>
    <row r="453" spans="1:8" x14ac:dyDescent="0.2">
      <c r="A453" s="6" t="s">
        <v>908</v>
      </c>
      <c r="B453" s="6" t="s">
        <v>877</v>
      </c>
      <c r="C453" s="6" t="s">
        <v>909</v>
      </c>
      <c r="D453" s="12">
        <v>0</v>
      </c>
      <c r="E453" s="73">
        <v>0</v>
      </c>
      <c r="F453" s="12">
        <v>0</v>
      </c>
      <c r="G453" s="12">
        <v>0</v>
      </c>
      <c r="H453" s="73">
        <v>0</v>
      </c>
    </row>
    <row r="454" spans="1:8" x14ac:dyDescent="0.2">
      <c r="A454" s="6" t="s">
        <v>910</v>
      </c>
      <c r="B454" s="6" t="s">
        <v>877</v>
      </c>
      <c r="C454" s="6" t="s">
        <v>911</v>
      </c>
      <c r="D454" s="12">
        <v>0</v>
      </c>
      <c r="E454" s="73">
        <v>0</v>
      </c>
      <c r="F454" s="12">
        <v>0</v>
      </c>
      <c r="G454" s="12">
        <v>0</v>
      </c>
      <c r="H454" s="73">
        <v>0</v>
      </c>
    </row>
    <row r="455" spans="1:8" x14ac:dyDescent="0.2">
      <c r="A455" s="6" t="s">
        <v>912</v>
      </c>
      <c r="B455" s="6" t="s">
        <v>877</v>
      </c>
      <c r="C455" s="6" t="s">
        <v>913</v>
      </c>
      <c r="D455" s="12">
        <v>0</v>
      </c>
      <c r="E455" s="73">
        <v>0</v>
      </c>
      <c r="F455" s="12">
        <v>0</v>
      </c>
      <c r="G455" s="12">
        <v>0</v>
      </c>
      <c r="H455" s="73">
        <v>0</v>
      </c>
    </row>
    <row r="456" spans="1:8" x14ac:dyDescent="0.2">
      <c r="A456" s="6" t="s">
        <v>914</v>
      </c>
      <c r="B456" s="6" t="s">
        <v>877</v>
      </c>
      <c r="C456" s="6" t="s">
        <v>915</v>
      </c>
      <c r="D456" s="12">
        <v>0</v>
      </c>
      <c r="E456" s="73">
        <v>0</v>
      </c>
      <c r="F456" s="12">
        <v>0</v>
      </c>
      <c r="G456" s="12">
        <v>0</v>
      </c>
      <c r="H456" s="73">
        <v>0</v>
      </c>
    </row>
    <row r="457" spans="1:8" x14ac:dyDescent="0.2">
      <c r="A457" s="6" t="s">
        <v>916</v>
      </c>
      <c r="B457" s="6" t="s">
        <v>877</v>
      </c>
      <c r="C457" s="6" t="s">
        <v>917</v>
      </c>
      <c r="D457" s="12">
        <v>0</v>
      </c>
      <c r="E457" s="73">
        <v>0</v>
      </c>
      <c r="F457" s="12">
        <v>0</v>
      </c>
      <c r="G457" s="12">
        <v>0</v>
      </c>
      <c r="H457" s="73">
        <v>0</v>
      </c>
    </row>
    <row r="458" spans="1:8" x14ac:dyDescent="0.2">
      <c r="A458" s="6" t="s">
        <v>918</v>
      </c>
      <c r="B458" s="6" t="s">
        <v>877</v>
      </c>
      <c r="C458" s="6" t="s">
        <v>919</v>
      </c>
      <c r="D458" s="12">
        <v>0</v>
      </c>
      <c r="E458" s="73">
        <v>0</v>
      </c>
      <c r="F458" s="12">
        <v>0</v>
      </c>
      <c r="G458" s="12">
        <v>0</v>
      </c>
      <c r="H458" s="73">
        <v>0</v>
      </c>
    </row>
    <row r="459" spans="1:8" x14ac:dyDescent="0.2">
      <c r="A459" s="6" t="s">
        <v>920</v>
      </c>
      <c r="B459" s="6" t="s">
        <v>877</v>
      </c>
      <c r="C459" s="6" t="s">
        <v>921</v>
      </c>
      <c r="D459" s="12">
        <v>0</v>
      </c>
      <c r="E459" s="73">
        <v>0</v>
      </c>
      <c r="F459" s="12">
        <v>0</v>
      </c>
      <c r="G459" s="12">
        <v>0</v>
      </c>
      <c r="H459" s="73">
        <v>0</v>
      </c>
    </row>
    <row r="460" spans="1:8" x14ac:dyDescent="0.2">
      <c r="A460" s="6" t="s">
        <v>922</v>
      </c>
      <c r="B460" s="6" t="s">
        <v>877</v>
      </c>
      <c r="C460" s="6" t="s">
        <v>923</v>
      </c>
      <c r="D460" s="12">
        <v>0</v>
      </c>
      <c r="E460" s="73">
        <v>0</v>
      </c>
      <c r="F460" s="12">
        <v>0</v>
      </c>
      <c r="G460" s="12">
        <v>0</v>
      </c>
      <c r="H460" s="73">
        <v>0</v>
      </c>
    </row>
    <row r="461" spans="1:8" x14ac:dyDescent="0.2">
      <c r="A461" s="6" t="s">
        <v>924</v>
      </c>
      <c r="B461" s="6" t="s">
        <v>877</v>
      </c>
      <c r="C461" s="6" t="s">
        <v>193</v>
      </c>
      <c r="D461" s="12">
        <v>0</v>
      </c>
      <c r="E461" s="73">
        <v>0</v>
      </c>
      <c r="F461" s="12">
        <v>0</v>
      </c>
      <c r="G461" s="12">
        <v>0</v>
      </c>
      <c r="H461" s="73">
        <v>0</v>
      </c>
    </row>
    <row r="462" spans="1:8" x14ac:dyDescent="0.2">
      <c r="A462" s="6" t="s">
        <v>925</v>
      </c>
      <c r="B462" s="6" t="s">
        <v>877</v>
      </c>
      <c r="C462" s="6" t="s">
        <v>926</v>
      </c>
      <c r="D462" s="12">
        <v>0</v>
      </c>
      <c r="E462" s="73">
        <v>0</v>
      </c>
      <c r="F462" s="12">
        <v>0</v>
      </c>
      <c r="G462" s="12">
        <v>0</v>
      </c>
      <c r="H462" s="73">
        <v>0</v>
      </c>
    </row>
    <row r="463" spans="1:8" x14ac:dyDescent="0.2">
      <c r="A463" s="6" t="s">
        <v>927</v>
      </c>
      <c r="B463" s="6" t="s">
        <v>877</v>
      </c>
      <c r="C463" s="6" t="s">
        <v>928</v>
      </c>
      <c r="D463" s="12">
        <v>0</v>
      </c>
      <c r="E463" s="73">
        <v>0</v>
      </c>
      <c r="F463" s="12">
        <v>0</v>
      </c>
      <c r="G463" s="12">
        <v>0</v>
      </c>
      <c r="H463" s="73">
        <v>0</v>
      </c>
    </row>
    <row r="464" spans="1:8" x14ac:dyDescent="0.2">
      <c r="A464" s="6" t="s">
        <v>929</v>
      </c>
      <c r="B464" s="6" t="s">
        <v>877</v>
      </c>
      <c r="C464" s="6" t="s">
        <v>930</v>
      </c>
      <c r="D464" s="12">
        <v>0</v>
      </c>
      <c r="E464" s="73">
        <v>0</v>
      </c>
      <c r="F464" s="12">
        <v>0</v>
      </c>
      <c r="G464" s="12">
        <v>0</v>
      </c>
      <c r="H464" s="73">
        <v>0</v>
      </c>
    </row>
    <row r="465" spans="1:8" x14ac:dyDescent="0.2">
      <c r="A465" s="6" t="s">
        <v>931</v>
      </c>
      <c r="B465" s="6" t="s">
        <v>877</v>
      </c>
      <c r="C465" s="6" t="s">
        <v>932</v>
      </c>
      <c r="D465" s="12">
        <v>0</v>
      </c>
      <c r="E465" s="73">
        <v>0</v>
      </c>
      <c r="F465" s="12">
        <v>0</v>
      </c>
      <c r="G465" s="12">
        <v>0</v>
      </c>
      <c r="H465" s="73">
        <v>0</v>
      </c>
    </row>
    <row r="466" spans="1:8" x14ac:dyDescent="0.2">
      <c r="A466" s="6" t="s">
        <v>933</v>
      </c>
      <c r="B466" s="6" t="s">
        <v>877</v>
      </c>
      <c r="C466" s="6" t="s">
        <v>934</v>
      </c>
      <c r="D466" s="12">
        <v>0</v>
      </c>
      <c r="E466" s="73">
        <v>0</v>
      </c>
      <c r="F466" s="12">
        <v>0</v>
      </c>
      <c r="G466" s="12">
        <v>0</v>
      </c>
      <c r="H466" s="73">
        <v>0</v>
      </c>
    </row>
    <row r="467" spans="1:8" x14ac:dyDescent="0.2">
      <c r="A467" s="6" t="s">
        <v>936</v>
      </c>
      <c r="B467" s="6" t="s">
        <v>937</v>
      </c>
      <c r="C467" s="6" t="s">
        <v>938</v>
      </c>
      <c r="D467" s="12">
        <v>0</v>
      </c>
      <c r="E467" s="73">
        <v>0</v>
      </c>
      <c r="F467" s="12">
        <v>0</v>
      </c>
      <c r="G467" s="12">
        <v>0</v>
      </c>
      <c r="H467" s="73">
        <v>0</v>
      </c>
    </row>
    <row r="468" spans="1:8" x14ac:dyDescent="0.2">
      <c r="A468" s="6" t="s">
        <v>939</v>
      </c>
      <c r="B468" s="6" t="s">
        <v>937</v>
      </c>
      <c r="C468" s="6" t="s">
        <v>940</v>
      </c>
      <c r="D468" s="12">
        <v>0</v>
      </c>
      <c r="E468" s="73">
        <v>0</v>
      </c>
      <c r="F468" s="12">
        <v>0</v>
      </c>
      <c r="G468" s="12">
        <v>0</v>
      </c>
      <c r="H468" s="73">
        <v>0</v>
      </c>
    </row>
    <row r="469" spans="1:8" x14ac:dyDescent="0.2">
      <c r="A469" s="6" t="s">
        <v>941</v>
      </c>
      <c r="B469" s="6" t="s">
        <v>937</v>
      </c>
      <c r="C469" s="6" t="s">
        <v>942</v>
      </c>
      <c r="D469" s="12">
        <v>0</v>
      </c>
      <c r="E469" s="73">
        <v>0</v>
      </c>
      <c r="F469" s="12">
        <v>0</v>
      </c>
      <c r="G469" s="12">
        <v>0</v>
      </c>
      <c r="H469" s="73">
        <v>0</v>
      </c>
    </row>
    <row r="470" spans="1:8" x14ac:dyDescent="0.2">
      <c r="A470" s="6" t="s">
        <v>943</v>
      </c>
      <c r="B470" s="6" t="s">
        <v>937</v>
      </c>
      <c r="C470" s="6" t="s">
        <v>944</v>
      </c>
      <c r="D470" s="12">
        <v>0</v>
      </c>
      <c r="E470" s="73">
        <v>0</v>
      </c>
      <c r="F470" s="12">
        <v>0</v>
      </c>
      <c r="G470" s="12">
        <v>0</v>
      </c>
      <c r="H470" s="73">
        <v>0</v>
      </c>
    </row>
    <row r="471" spans="1:8" x14ac:dyDescent="0.2">
      <c r="A471" s="6" t="s">
        <v>945</v>
      </c>
      <c r="B471" s="6" t="s">
        <v>937</v>
      </c>
      <c r="C471" s="6" t="s">
        <v>946</v>
      </c>
      <c r="D471" s="12">
        <v>0</v>
      </c>
      <c r="E471" s="73">
        <v>0</v>
      </c>
      <c r="F471" s="12">
        <v>0</v>
      </c>
      <c r="G471" s="12">
        <v>0</v>
      </c>
      <c r="H471" s="73">
        <v>0</v>
      </c>
    </row>
    <row r="472" spans="1:8" x14ac:dyDescent="0.2">
      <c r="A472" s="6" t="s">
        <v>947</v>
      </c>
      <c r="B472" s="6" t="s">
        <v>937</v>
      </c>
      <c r="C472" s="6" t="s">
        <v>948</v>
      </c>
      <c r="D472" s="12">
        <v>0</v>
      </c>
      <c r="E472" s="73">
        <v>0</v>
      </c>
      <c r="F472" s="12">
        <v>0</v>
      </c>
      <c r="G472" s="12">
        <v>0</v>
      </c>
      <c r="H472" s="73">
        <v>0</v>
      </c>
    </row>
    <row r="473" spans="1:8" x14ac:dyDescent="0.2">
      <c r="A473" s="6" t="s">
        <v>949</v>
      </c>
      <c r="B473" s="6" t="s">
        <v>937</v>
      </c>
      <c r="C473" s="6" t="s">
        <v>950</v>
      </c>
      <c r="D473" s="12">
        <v>0</v>
      </c>
      <c r="E473" s="73">
        <v>0</v>
      </c>
      <c r="F473" s="12">
        <v>0</v>
      </c>
      <c r="G473" s="12">
        <v>0</v>
      </c>
      <c r="H473" s="73">
        <v>0</v>
      </c>
    </row>
    <row r="474" spans="1:8" x14ac:dyDescent="0.2">
      <c r="A474" s="6" t="s">
        <v>951</v>
      </c>
      <c r="B474" s="6" t="s">
        <v>937</v>
      </c>
      <c r="C474" s="6" t="s">
        <v>952</v>
      </c>
      <c r="D474" s="12">
        <v>0</v>
      </c>
      <c r="E474" s="73">
        <v>0</v>
      </c>
      <c r="F474" s="12">
        <v>0</v>
      </c>
      <c r="G474" s="12">
        <v>0</v>
      </c>
      <c r="H474" s="73">
        <v>0</v>
      </c>
    </row>
    <row r="475" spans="1:8" x14ac:dyDescent="0.2">
      <c r="A475" s="6" t="s">
        <v>953</v>
      </c>
      <c r="B475" s="6" t="s">
        <v>937</v>
      </c>
      <c r="C475" s="6" t="s">
        <v>954</v>
      </c>
      <c r="D475" s="12">
        <v>0</v>
      </c>
      <c r="E475" s="73">
        <v>0</v>
      </c>
      <c r="F475" s="12">
        <v>0</v>
      </c>
      <c r="G475" s="12">
        <v>0</v>
      </c>
      <c r="H475" s="73">
        <v>0</v>
      </c>
    </row>
    <row r="476" spans="1:8" x14ac:dyDescent="0.2">
      <c r="A476" s="6" t="s">
        <v>955</v>
      </c>
      <c r="B476" s="6" t="s">
        <v>937</v>
      </c>
      <c r="C476" s="6" t="s">
        <v>956</v>
      </c>
      <c r="D476" s="12">
        <v>0</v>
      </c>
      <c r="E476" s="73">
        <v>0</v>
      </c>
      <c r="F476" s="12">
        <v>0</v>
      </c>
      <c r="G476" s="12">
        <v>0</v>
      </c>
      <c r="H476" s="73">
        <v>0</v>
      </c>
    </row>
    <row r="477" spans="1:8" x14ac:dyDescent="0.2">
      <c r="A477" s="6" t="s">
        <v>957</v>
      </c>
      <c r="B477" s="6" t="s">
        <v>937</v>
      </c>
      <c r="C477" s="6" t="s">
        <v>958</v>
      </c>
      <c r="D477" s="12">
        <v>0</v>
      </c>
      <c r="E477" s="73">
        <v>0</v>
      </c>
      <c r="F477" s="12">
        <v>0</v>
      </c>
      <c r="G477" s="12">
        <v>0</v>
      </c>
      <c r="H477" s="73">
        <v>0</v>
      </c>
    </row>
    <row r="478" spans="1:8" x14ac:dyDescent="0.2">
      <c r="A478" s="6" t="s">
        <v>959</v>
      </c>
      <c r="B478" s="6" t="s">
        <v>937</v>
      </c>
      <c r="C478" s="6" t="s">
        <v>960</v>
      </c>
      <c r="D478" s="12">
        <v>0</v>
      </c>
      <c r="E478" s="73">
        <v>0</v>
      </c>
      <c r="F478" s="12">
        <v>0</v>
      </c>
      <c r="G478" s="12">
        <v>0</v>
      </c>
      <c r="H478" s="73">
        <v>0</v>
      </c>
    </row>
    <row r="479" spans="1:8" x14ac:dyDescent="0.2">
      <c r="A479" s="6" t="s">
        <v>961</v>
      </c>
      <c r="B479" s="6" t="s">
        <v>937</v>
      </c>
      <c r="C479" s="6" t="s">
        <v>962</v>
      </c>
      <c r="D479" s="12">
        <v>0</v>
      </c>
      <c r="E479" s="73">
        <v>0</v>
      </c>
      <c r="F479" s="12">
        <v>0</v>
      </c>
      <c r="G479" s="12">
        <v>0</v>
      </c>
      <c r="H479" s="73">
        <v>0</v>
      </c>
    </row>
    <row r="480" spans="1:8" x14ac:dyDescent="0.2">
      <c r="A480" s="6" t="s">
        <v>963</v>
      </c>
      <c r="B480" s="6" t="s">
        <v>937</v>
      </c>
      <c r="C480" s="6" t="s">
        <v>964</v>
      </c>
      <c r="D480" s="12">
        <v>0</v>
      </c>
      <c r="E480" s="73">
        <v>0</v>
      </c>
      <c r="F480" s="12">
        <v>0</v>
      </c>
      <c r="G480" s="12">
        <v>0</v>
      </c>
      <c r="H480" s="73">
        <v>0</v>
      </c>
    </row>
    <row r="481" spans="1:8" x14ac:dyDescent="0.2">
      <c r="A481" s="6" t="s">
        <v>965</v>
      </c>
      <c r="B481" s="6" t="s">
        <v>937</v>
      </c>
      <c r="C481" s="6" t="s">
        <v>966</v>
      </c>
      <c r="D481" s="12">
        <v>0</v>
      </c>
      <c r="E481" s="73">
        <v>0</v>
      </c>
      <c r="F481" s="12">
        <v>0</v>
      </c>
      <c r="G481" s="12">
        <v>0</v>
      </c>
      <c r="H481" s="73">
        <v>0</v>
      </c>
    </row>
    <row r="482" spans="1:8" x14ac:dyDescent="0.2">
      <c r="A482" s="6" t="s">
        <v>967</v>
      </c>
      <c r="B482" s="6" t="s">
        <v>937</v>
      </c>
      <c r="C482" s="6" t="s">
        <v>968</v>
      </c>
      <c r="D482" s="12">
        <v>0</v>
      </c>
      <c r="E482" s="73">
        <v>0</v>
      </c>
      <c r="F482" s="12">
        <v>0</v>
      </c>
      <c r="G482" s="12">
        <v>0</v>
      </c>
      <c r="H482" s="73">
        <v>0</v>
      </c>
    </row>
    <row r="483" spans="1:8" x14ac:dyDescent="0.2">
      <c r="A483" s="6" t="s">
        <v>969</v>
      </c>
      <c r="B483" s="6" t="s">
        <v>937</v>
      </c>
      <c r="C483" s="6" t="s">
        <v>970</v>
      </c>
      <c r="D483" s="12">
        <v>0</v>
      </c>
      <c r="E483" s="73">
        <v>0</v>
      </c>
      <c r="F483" s="12">
        <v>0</v>
      </c>
      <c r="G483" s="12">
        <v>0</v>
      </c>
      <c r="H483" s="73">
        <v>0</v>
      </c>
    </row>
    <row r="484" spans="1:8" x14ac:dyDescent="0.2">
      <c r="A484" s="6" t="s">
        <v>971</v>
      </c>
      <c r="B484" s="6" t="s">
        <v>937</v>
      </c>
      <c r="C484" s="6" t="s">
        <v>972</v>
      </c>
      <c r="D484" s="12">
        <v>0</v>
      </c>
      <c r="E484" s="73">
        <v>0</v>
      </c>
      <c r="F484" s="12">
        <v>0</v>
      </c>
      <c r="G484" s="12">
        <v>0</v>
      </c>
      <c r="H484" s="73">
        <v>0</v>
      </c>
    </row>
    <row r="485" spans="1:8" x14ac:dyDescent="0.2">
      <c r="A485" s="6" t="s">
        <v>973</v>
      </c>
      <c r="B485" s="6" t="s">
        <v>937</v>
      </c>
      <c r="C485" s="6" t="s">
        <v>974</v>
      </c>
      <c r="D485" s="12">
        <v>0</v>
      </c>
      <c r="E485" s="73">
        <v>0</v>
      </c>
      <c r="F485" s="12">
        <v>0</v>
      </c>
      <c r="G485" s="12">
        <v>0</v>
      </c>
      <c r="H485" s="73">
        <v>0</v>
      </c>
    </row>
    <row r="486" spans="1:8" x14ac:dyDescent="0.2">
      <c r="A486" s="6" t="s">
        <v>975</v>
      </c>
      <c r="B486" s="6" t="s">
        <v>937</v>
      </c>
      <c r="C486" s="6" t="s">
        <v>976</v>
      </c>
      <c r="D486" s="12">
        <v>0</v>
      </c>
      <c r="E486" s="73">
        <v>0</v>
      </c>
      <c r="F486" s="12">
        <v>0</v>
      </c>
      <c r="G486" s="12">
        <v>0</v>
      </c>
      <c r="H486" s="73">
        <v>0</v>
      </c>
    </row>
    <row r="487" spans="1:8" x14ac:dyDescent="0.2">
      <c r="A487" s="6" t="s">
        <v>977</v>
      </c>
      <c r="B487" s="6" t="s">
        <v>937</v>
      </c>
      <c r="C487" s="6" t="s">
        <v>978</v>
      </c>
      <c r="D487" s="12">
        <v>0</v>
      </c>
      <c r="E487" s="73">
        <v>0</v>
      </c>
      <c r="F487" s="12">
        <v>0</v>
      </c>
      <c r="G487" s="12">
        <v>0</v>
      </c>
      <c r="H487" s="73">
        <v>0</v>
      </c>
    </row>
    <row r="488" spans="1:8" x14ac:dyDescent="0.2">
      <c r="A488" s="6" t="s">
        <v>979</v>
      </c>
      <c r="B488" s="6" t="s">
        <v>937</v>
      </c>
      <c r="C488" s="6" t="s">
        <v>980</v>
      </c>
      <c r="D488" s="12">
        <v>0</v>
      </c>
      <c r="E488" s="73">
        <v>0</v>
      </c>
      <c r="F488" s="12">
        <v>0</v>
      </c>
      <c r="G488" s="12">
        <v>0</v>
      </c>
      <c r="H488" s="73">
        <v>0</v>
      </c>
    </row>
    <row r="489" spans="1:8" x14ac:dyDescent="0.2">
      <c r="A489" s="6" t="s">
        <v>981</v>
      </c>
      <c r="B489" s="6" t="s">
        <v>937</v>
      </c>
      <c r="C489" s="6" t="s">
        <v>982</v>
      </c>
      <c r="D489" s="12">
        <v>0</v>
      </c>
      <c r="E489" s="73">
        <v>0</v>
      </c>
      <c r="F489" s="12">
        <v>0</v>
      </c>
      <c r="G489" s="12">
        <v>0</v>
      </c>
      <c r="H489" s="73">
        <v>0</v>
      </c>
    </row>
    <row r="490" spans="1:8" x14ac:dyDescent="0.2">
      <c r="A490" s="6" t="s">
        <v>983</v>
      </c>
      <c r="B490" s="6" t="s">
        <v>937</v>
      </c>
      <c r="C490" s="6" t="s">
        <v>344</v>
      </c>
      <c r="D490" s="12">
        <v>0</v>
      </c>
      <c r="E490" s="73">
        <v>0</v>
      </c>
      <c r="F490" s="12">
        <v>0</v>
      </c>
      <c r="G490" s="12">
        <v>0</v>
      </c>
      <c r="H490" s="73">
        <v>0</v>
      </c>
    </row>
    <row r="491" spans="1:8" x14ac:dyDescent="0.2">
      <c r="A491" s="6" t="s">
        <v>984</v>
      </c>
      <c r="B491" s="6" t="s">
        <v>937</v>
      </c>
      <c r="C491" s="6" t="s">
        <v>985</v>
      </c>
      <c r="D491" s="12">
        <v>0</v>
      </c>
      <c r="E491" s="73">
        <v>0</v>
      </c>
      <c r="F491" s="12">
        <v>0</v>
      </c>
      <c r="G491" s="12">
        <v>0</v>
      </c>
      <c r="H491" s="73">
        <v>0</v>
      </c>
    </row>
    <row r="492" spans="1:8" x14ac:dyDescent="0.2">
      <c r="A492" s="6" t="s">
        <v>986</v>
      </c>
      <c r="B492" s="6" t="s">
        <v>937</v>
      </c>
      <c r="C492" s="6" t="s">
        <v>987</v>
      </c>
      <c r="D492" s="12">
        <v>0</v>
      </c>
      <c r="E492" s="73">
        <v>0</v>
      </c>
      <c r="F492" s="12">
        <v>0</v>
      </c>
      <c r="G492" s="12">
        <v>0</v>
      </c>
      <c r="H492" s="73">
        <v>0</v>
      </c>
    </row>
    <row r="493" spans="1:8" x14ac:dyDescent="0.2">
      <c r="A493" s="6" t="s">
        <v>988</v>
      </c>
      <c r="B493" s="6" t="s">
        <v>937</v>
      </c>
      <c r="C493" s="6" t="s">
        <v>989</v>
      </c>
      <c r="D493" s="12">
        <v>0</v>
      </c>
      <c r="E493" s="73">
        <v>0</v>
      </c>
      <c r="F493" s="12">
        <v>0</v>
      </c>
      <c r="G493" s="12">
        <v>0</v>
      </c>
      <c r="H493" s="73">
        <v>0</v>
      </c>
    </row>
    <row r="494" spans="1:8" x14ac:dyDescent="0.2">
      <c r="A494" s="6" t="s">
        <v>990</v>
      </c>
      <c r="B494" s="6" t="s">
        <v>937</v>
      </c>
      <c r="C494" s="6" t="s">
        <v>991</v>
      </c>
      <c r="D494" s="12">
        <v>0</v>
      </c>
      <c r="E494" s="73">
        <v>0</v>
      </c>
      <c r="F494" s="12">
        <v>0</v>
      </c>
      <c r="G494" s="12">
        <v>0</v>
      </c>
      <c r="H494" s="73">
        <v>0</v>
      </c>
    </row>
    <row r="495" spans="1:8" x14ac:dyDescent="0.2">
      <c r="A495" s="6" t="s">
        <v>992</v>
      </c>
      <c r="B495" s="6" t="s">
        <v>937</v>
      </c>
      <c r="C495" s="6" t="s">
        <v>993</v>
      </c>
      <c r="D495" s="12">
        <v>0</v>
      </c>
      <c r="E495" s="73">
        <v>0</v>
      </c>
      <c r="F495" s="12">
        <v>0</v>
      </c>
      <c r="G495" s="12">
        <v>0</v>
      </c>
      <c r="H495" s="73">
        <v>0</v>
      </c>
    </row>
    <row r="496" spans="1:8" x14ac:dyDescent="0.2">
      <c r="A496" s="6" t="s">
        <v>994</v>
      </c>
      <c r="B496" s="6" t="s">
        <v>937</v>
      </c>
      <c r="C496" s="6" t="s">
        <v>995</v>
      </c>
      <c r="D496" s="12">
        <v>0</v>
      </c>
      <c r="E496" s="73">
        <v>0</v>
      </c>
      <c r="F496" s="12">
        <v>0</v>
      </c>
      <c r="G496" s="12">
        <v>0</v>
      </c>
      <c r="H496" s="73">
        <v>0</v>
      </c>
    </row>
    <row r="497" spans="1:8" x14ac:dyDescent="0.2">
      <c r="A497" s="6" t="s">
        <v>996</v>
      </c>
      <c r="B497" s="6" t="s">
        <v>937</v>
      </c>
      <c r="C497" s="6" t="s">
        <v>997</v>
      </c>
      <c r="D497" s="12">
        <v>0</v>
      </c>
      <c r="E497" s="73">
        <v>0</v>
      </c>
      <c r="F497" s="12">
        <v>0</v>
      </c>
      <c r="G497" s="12">
        <v>0</v>
      </c>
      <c r="H497" s="73">
        <v>0</v>
      </c>
    </row>
    <row r="498" spans="1:8" x14ac:dyDescent="0.2">
      <c r="A498" s="6" t="s">
        <v>998</v>
      </c>
      <c r="B498" s="6" t="s">
        <v>937</v>
      </c>
      <c r="C498" s="6" t="s">
        <v>999</v>
      </c>
      <c r="D498" s="12">
        <v>0</v>
      </c>
      <c r="E498" s="73">
        <v>0</v>
      </c>
      <c r="F498" s="12">
        <v>0</v>
      </c>
      <c r="G498" s="12">
        <v>0</v>
      </c>
      <c r="H498" s="73">
        <v>0</v>
      </c>
    </row>
    <row r="499" spans="1:8" x14ac:dyDescent="0.2">
      <c r="A499" s="6" t="s">
        <v>1000</v>
      </c>
      <c r="B499" s="6" t="s">
        <v>937</v>
      </c>
      <c r="C499" s="6" t="s">
        <v>1001</v>
      </c>
      <c r="D499" s="12">
        <v>0</v>
      </c>
      <c r="E499" s="73">
        <v>0</v>
      </c>
      <c r="F499" s="12">
        <v>0</v>
      </c>
      <c r="G499" s="12">
        <v>0</v>
      </c>
      <c r="H499" s="73">
        <v>0</v>
      </c>
    </row>
    <row r="500" spans="1:8" x14ac:dyDescent="0.2">
      <c r="A500" s="6" t="s">
        <v>1002</v>
      </c>
      <c r="B500" s="6" t="s">
        <v>937</v>
      </c>
      <c r="C500" s="6" t="s">
        <v>1003</v>
      </c>
      <c r="D500" s="12">
        <v>0</v>
      </c>
      <c r="E500" s="73">
        <v>0</v>
      </c>
      <c r="F500" s="12">
        <v>0</v>
      </c>
      <c r="G500" s="12">
        <v>0</v>
      </c>
      <c r="H500" s="73">
        <v>0</v>
      </c>
    </row>
    <row r="501" spans="1:8" x14ac:dyDescent="0.2">
      <c r="A501" s="6" t="s">
        <v>1004</v>
      </c>
      <c r="B501" s="6" t="s">
        <v>937</v>
      </c>
      <c r="C501" s="6" t="s">
        <v>1005</v>
      </c>
      <c r="D501" s="12">
        <v>0</v>
      </c>
      <c r="E501" s="73">
        <v>0</v>
      </c>
      <c r="F501" s="12">
        <v>0</v>
      </c>
      <c r="G501" s="12">
        <v>0</v>
      </c>
      <c r="H501" s="73">
        <v>0</v>
      </c>
    </row>
    <row r="502" spans="1:8" x14ac:dyDescent="0.2">
      <c r="A502" s="6" t="s">
        <v>1006</v>
      </c>
      <c r="B502" s="6" t="s">
        <v>937</v>
      </c>
      <c r="C502" s="6" t="s">
        <v>1007</v>
      </c>
      <c r="D502" s="12">
        <v>0</v>
      </c>
      <c r="E502" s="73">
        <v>0</v>
      </c>
      <c r="F502" s="12">
        <v>0</v>
      </c>
      <c r="G502" s="12">
        <v>0</v>
      </c>
      <c r="H502" s="73">
        <v>0</v>
      </c>
    </row>
    <row r="503" spans="1:8" x14ac:dyDescent="0.2">
      <c r="A503" s="6" t="s">
        <v>1008</v>
      </c>
      <c r="B503" s="6" t="s">
        <v>937</v>
      </c>
      <c r="C503" s="6" t="s">
        <v>119</v>
      </c>
      <c r="D503" s="12">
        <v>0</v>
      </c>
      <c r="E503" s="73">
        <v>0</v>
      </c>
      <c r="F503" s="12">
        <v>0</v>
      </c>
      <c r="G503" s="12">
        <v>0</v>
      </c>
      <c r="H503" s="73">
        <v>0</v>
      </c>
    </row>
    <row r="504" spans="1:8" x14ac:dyDescent="0.2">
      <c r="A504" s="6" t="s">
        <v>1009</v>
      </c>
      <c r="B504" s="6" t="s">
        <v>937</v>
      </c>
      <c r="C504" s="6" t="s">
        <v>1010</v>
      </c>
      <c r="D504" s="12">
        <v>0</v>
      </c>
      <c r="E504" s="73">
        <v>0</v>
      </c>
      <c r="F504" s="12">
        <v>0</v>
      </c>
      <c r="G504" s="12">
        <v>0</v>
      </c>
      <c r="H504" s="73">
        <v>0</v>
      </c>
    </row>
    <row r="505" spans="1:8" x14ac:dyDescent="0.2">
      <c r="A505" s="6" t="s">
        <v>1011</v>
      </c>
      <c r="B505" s="6" t="s">
        <v>937</v>
      </c>
      <c r="C505" s="6" t="s">
        <v>1012</v>
      </c>
      <c r="D505" s="12">
        <v>0</v>
      </c>
      <c r="E505" s="73">
        <v>0</v>
      </c>
      <c r="F505" s="12">
        <v>0</v>
      </c>
      <c r="G505" s="12">
        <v>0</v>
      </c>
      <c r="H505" s="73">
        <v>0</v>
      </c>
    </row>
    <row r="506" spans="1:8" x14ac:dyDescent="0.2">
      <c r="A506" s="6" t="s">
        <v>1013</v>
      </c>
      <c r="B506" s="6" t="s">
        <v>937</v>
      </c>
      <c r="C506" s="6" t="s">
        <v>1014</v>
      </c>
      <c r="D506" s="12">
        <v>0</v>
      </c>
      <c r="E506" s="73">
        <v>0</v>
      </c>
      <c r="F506" s="12">
        <v>0</v>
      </c>
      <c r="G506" s="12">
        <v>0</v>
      </c>
      <c r="H506" s="73">
        <v>0</v>
      </c>
    </row>
    <row r="507" spans="1:8" x14ac:dyDescent="0.2">
      <c r="A507" s="6" t="s">
        <v>1015</v>
      </c>
      <c r="B507" s="6" t="s">
        <v>937</v>
      </c>
      <c r="C507" s="6" t="s">
        <v>1016</v>
      </c>
      <c r="D507" s="12">
        <v>0</v>
      </c>
      <c r="E507" s="73">
        <v>0</v>
      </c>
      <c r="F507" s="12">
        <v>0</v>
      </c>
      <c r="G507" s="12">
        <v>0</v>
      </c>
      <c r="H507" s="73">
        <v>0</v>
      </c>
    </row>
    <row r="508" spans="1:8" x14ac:dyDescent="0.2">
      <c r="A508" s="6" t="s">
        <v>1017</v>
      </c>
      <c r="B508" s="6" t="s">
        <v>937</v>
      </c>
      <c r="C508" s="6" t="s">
        <v>1018</v>
      </c>
      <c r="D508" s="12">
        <v>0</v>
      </c>
      <c r="E508" s="73">
        <v>0</v>
      </c>
      <c r="F508" s="12">
        <v>0</v>
      </c>
      <c r="G508" s="12">
        <v>0</v>
      </c>
      <c r="H508" s="73">
        <v>0</v>
      </c>
    </row>
    <row r="509" spans="1:8" x14ac:dyDescent="0.2">
      <c r="A509" s="6" t="s">
        <v>1019</v>
      </c>
      <c r="B509" s="6" t="s">
        <v>937</v>
      </c>
      <c r="C509" s="6" t="s">
        <v>1020</v>
      </c>
      <c r="D509" s="12">
        <v>0</v>
      </c>
      <c r="E509" s="73">
        <v>0</v>
      </c>
      <c r="F509" s="12">
        <v>0</v>
      </c>
      <c r="G509" s="12">
        <v>0</v>
      </c>
      <c r="H509" s="73">
        <v>0</v>
      </c>
    </row>
    <row r="510" spans="1:8" x14ac:dyDescent="0.2">
      <c r="A510" s="6" t="s">
        <v>1021</v>
      </c>
      <c r="B510" s="6" t="s">
        <v>937</v>
      </c>
      <c r="C510" s="6" t="s">
        <v>1022</v>
      </c>
      <c r="D510" s="12">
        <v>0</v>
      </c>
      <c r="E510" s="73">
        <v>0</v>
      </c>
      <c r="F510" s="12">
        <v>0</v>
      </c>
      <c r="G510" s="12">
        <v>0</v>
      </c>
      <c r="H510" s="73">
        <v>0</v>
      </c>
    </row>
    <row r="511" spans="1:8" x14ac:dyDescent="0.2">
      <c r="A511" s="6" t="s">
        <v>1023</v>
      </c>
      <c r="B511" s="6" t="s">
        <v>937</v>
      </c>
      <c r="C511" s="6" t="s">
        <v>1024</v>
      </c>
      <c r="D511" s="12">
        <v>0</v>
      </c>
      <c r="E511" s="73">
        <v>0</v>
      </c>
      <c r="F511" s="12">
        <v>0</v>
      </c>
      <c r="G511" s="12">
        <v>0</v>
      </c>
      <c r="H511" s="73">
        <v>0</v>
      </c>
    </row>
    <row r="512" spans="1:8" x14ac:dyDescent="0.2">
      <c r="A512" s="6" t="s">
        <v>1025</v>
      </c>
      <c r="B512" s="6" t="s">
        <v>937</v>
      </c>
      <c r="C512" s="6" t="s">
        <v>1026</v>
      </c>
      <c r="D512" s="12">
        <v>0</v>
      </c>
      <c r="E512" s="73">
        <v>0</v>
      </c>
      <c r="F512" s="12">
        <v>0</v>
      </c>
      <c r="G512" s="12">
        <v>0</v>
      </c>
      <c r="H512" s="73">
        <v>0</v>
      </c>
    </row>
    <row r="513" spans="1:8" x14ac:dyDescent="0.2">
      <c r="A513" s="6" t="s">
        <v>1027</v>
      </c>
      <c r="B513" s="6" t="s">
        <v>937</v>
      </c>
      <c r="C513" s="6" t="s">
        <v>1028</v>
      </c>
      <c r="D513" s="12">
        <v>0</v>
      </c>
      <c r="E513" s="73">
        <v>0</v>
      </c>
      <c r="F513" s="12">
        <v>0</v>
      </c>
      <c r="G513" s="12">
        <v>0</v>
      </c>
      <c r="H513" s="73">
        <v>0</v>
      </c>
    </row>
    <row r="514" spans="1:8" x14ac:dyDescent="0.2">
      <c r="A514" s="6" t="s">
        <v>1029</v>
      </c>
      <c r="B514" s="6" t="s">
        <v>937</v>
      </c>
      <c r="C514" s="6" t="s">
        <v>1030</v>
      </c>
      <c r="D514" s="12">
        <v>0</v>
      </c>
      <c r="E514" s="73">
        <v>0</v>
      </c>
      <c r="F514" s="12">
        <v>0</v>
      </c>
      <c r="G514" s="12">
        <v>0</v>
      </c>
      <c r="H514" s="73">
        <v>0</v>
      </c>
    </row>
    <row r="515" spans="1:8" x14ac:dyDescent="0.2">
      <c r="A515" s="6" t="s">
        <v>1031</v>
      </c>
      <c r="B515" s="6" t="s">
        <v>937</v>
      </c>
      <c r="C515" s="6" t="s">
        <v>1032</v>
      </c>
      <c r="D515" s="12">
        <v>0</v>
      </c>
      <c r="E515" s="73">
        <v>0</v>
      </c>
      <c r="F515" s="12">
        <v>0</v>
      </c>
      <c r="G515" s="12">
        <v>0</v>
      </c>
      <c r="H515" s="73">
        <v>0</v>
      </c>
    </row>
    <row r="516" spans="1:8" x14ac:dyDescent="0.2">
      <c r="A516" s="6" t="s">
        <v>1033</v>
      </c>
      <c r="B516" s="6" t="s">
        <v>937</v>
      </c>
      <c r="C516" s="6" t="s">
        <v>1034</v>
      </c>
      <c r="D516" s="12">
        <v>0</v>
      </c>
      <c r="E516" s="73">
        <v>0</v>
      </c>
      <c r="F516" s="12">
        <v>0</v>
      </c>
      <c r="G516" s="12">
        <v>0</v>
      </c>
      <c r="H516" s="73">
        <v>0</v>
      </c>
    </row>
    <row r="517" spans="1:8" x14ac:dyDescent="0.2">
      <c r="A517" s="6" t="s">
        <v>1035</v>
      </c>
      <c r="B517" s="6" t="s">
        <v>937</v>
      </c>
      <c r="C517" s="6" t="s">
        <v>1036</v>
      </c>
      <c r="D517" s="12">
        <v>0</v>
      </c>
      <c r="E517" s="73">
        <v>0</v>
      </c>
      <c r="F517" s="12">
        <v>0</v>
      </c>
      <c r="G517" s="12">
        <v>0</v>
      </c>
      <c r="H517" s="73">
        <v>0</v>
      </c>
    </row>
    <row r="518" spans="1:8" x14ac:dyDescent="0.2">
      <c r="A518" s="6" t="s">
        <v>1037</v>
      </c>
      <c r="B518" s="6" t="s">
        <v>937</v>
      </c>
      <c r="C518" s="6" t="s">
        <v>776</v>
      </c>
      <c r="D518" s="12">
        <v>0</v>
      </c>
      <c r="E518" s="73">
        <v>0</v>
      </c>
      <c r="F518" s="12">
        <v>0</v>
      </c>
      <c r="G518" s="12">
        <v>0</v>
      </c>
      <c r="H518" s="73">
        <v>0</v>
      </c>
    </row>
    <row r="519" spans="1:8" x14ac:dyDescent="0.2">
      <c r="A519" s="6" t="s">
        <v>1038</v>
      </c>
      <c r="B519" s="6" t="s">
        <v>937</v>
      </c>
      <c r="C519" s="6" t="s">
        <v>1039</v>
      </c>
      <c r="D519" s="12">
        <v>0</v>
      </c>
      <c r="E519" s="73">
        <v>0</v>
      </c>
      <c r="F519" s="12">
        <v>0</v>
      </c>
      <c r="G519" s="12">
        <v>0</v>
      </c>
      <c r="H519" s="73">
        <v>0</v>
      </c>
    </row>
    <row r="520" spans="1:8" x14ac:dyDescent="0.2">
      <c r="A520" s="6" t="s">
        <v>1040</v>
      </c>
      <c r="B520" s="6" t="s">
        <v>937</v>
      </c>
      <c r="C520" s="6" t="s">
        <v>1041</v>
      </c>
      <c r="D520" s="12">
        <v>0</v>
      </c>
      <c r="E520" s="73">
        <v>0</v>
      </c>
      <c r="F520" s="12">
        <v>0</v>
      </c>
      <c r="G520" s="12">
        <v>0</v>
      </c>
      <c r="H520" s="73">
        <v>0</v>
      </c>
    </row>
    <row r="521" spans="1:8" x14ac:dyDescent="0.2">
      <c r="A521" s="6" t="s">
        <v>1042</v>
      </c>
      <c r="B521" s="6" t="s">
        <v>937</v>
      </c>
      <c r="C521" s="6" t="s">
        <v>1043</v>
      </c>
      <c r="D521" s="12">
        <v>0</v>
      </c>
      <c r="E521" s="73">
        <v>0</v>
      </c>
      <c r="F521" s="12">
        <v>0</v>
      </c>
      <c r="G521" s="12">
        <v>0</v>
      </c>
      <c r="H521" s="73">
        <v>0</v>
      </c>
    </row>
    <row r="522" spans="1:8" x14ac:dyDescent="0.2">
      <c r="A522" s="6" t="s">
        <v>1044</v>
      </c>
      <c r="B522" s="6" t="s">
        <v>937</v>
      </c>
      <c r="C522" s="6" t="s">
        <v>1045</v>
      </c>
      <c r="D522" s="12">
        <v>0</v>
      </c>
      <c r="E522" s="73">
        <v>0</v>
      </c>
      <c r="F522" s="12">
        <v>0</v>
      </c>
      <c r="G522" s="12">
        <v>0</v>
      </c>
      <c r="H522" s="73">
        <v>0</v>
      </c>
    </row>
    <row r="523" spans="1:8" x14ac:dyDescent="0.2">
      <c r="A523" s="6" t="s">
        <v>1046</v>
      </c>
      <c r="B523" s="6" t="s">
        <v>937</v>
      </c>
      <c r="C523" s="6" t="s">
        <v>1047</v>
      </c>
      <c r="D523" s="12">
        <v>0</v>
      </c>
      <c r="E523" s="73">
        <v>0</v>
      </c>
      <c r="F523" s="12">
        <v>0</v>
      </c>
      <c r="G523" s="12">
        <v>0</v>
      </c>
      <c r="H523" s="73">
        <v>0</v>
      </c>
    </row>
    <row r="524" spans="1:8" x14ac:dyDescent="0.2">
      <c r="A524" s="6" t="s">
        <v>1048</v>
      </c>
      <c r="B524" s="6" t="s">
        <v>937</v>
      </c>
      <c r="C524" s="6" t="s">
        <v>1049</v>
      </c>
      <c r="D524" s="12">
        <v>0</v>
      </c>
      <c r="E524" s="73">
        <v>0</v>
      </c>
      <c r="F524" s="12">
        <v>0</v>
      </c>
      <c r="G524" s="12">
        <v>0</v>
      </c>
      <c r="H524" s="73">
        <v>0</v>
      </c>
    </row>
    <row r="525" spans="1:8" x14ac:dyDescent="0.2">
      <c r="A525" s="6" t="s">
        <v>1050</v>
      </c>
      <c r="B525" s="6" t="s">
        <v>937</v>
      </c>
      <c r="C525" s="6" t="s">
        <v>159</v>
      </c>
      <c r="D525" s="12">
        <v>0</v>
      </c>
      <c r="E525" s="73">
        <v>0</v>
      </c>
      <c r="F525" s="12">
        <v>0</v>
      </c>
      <c r="G525" s="12">
        <v>0</v>
      </c>
      <c r="H525" s="73">
        <v>0</v>
      </c>
    </row>
    <row r="526" spans="1:8" x14ac:dyDescent="0.2">
      <c r="A526" s="6" t="s">
        <v>1051</v>
      </c>
      <c r="B526" s="6" t="s">
        <v>937</v>
      </c>
      <c r="C526" s="6" t="s">
        <v>1052</v>
      </c>
      <c r="D526" s="12">
        <v>0</v>
      </c>
      <c r="E526" s="73">
        <v>0</v>
      </c>
      <c r="F526" s="12">
        <v>0</v>
      </c>
      <c r="G526" s="12">
        <v>0</v>
      </c>
      <c r="H526" s="73">
        <v>0</v>
      </c>
    </row>
    <row r="527" spans="1:8" x14ac:dyDescent="0.2">
      <c r="A527" s="6" t="s">
        <v>1053</v>
      </c>
      <c r="B527" s="6" t="s">
        <v>937</v>
      </c>
      <c r="C527" s="6" t="s">
        <v>1054</v>
      </c>
      <c r="D527" s="12">
        <v>0</v>
      </c>
      <c r="E527" s="73">
        <v>0</v>
      </c>
      <c r="F527" s="12">
        <v>0</v>
      </c>
      <c r="G527" s="12">
        <v>0</v>
      </c>
      <c r="H527" s="73">
        <v>0</v>
      </c>
    </row>
    <row r="528" spans="1:8" x14ac:dyDescent="0.2">
      <c r="A528" s="6" t="s">
        <v>1055</v>
      </c>
      <c r="B528" s="6" t="s">
        <v>937</v>
      </c>
      <c r="C528" s="6" t="s">
        <v>1056</v>
      </c>
      <c r="D528" s="12">
        <v>0</v>
      </c>
      <c r="E528" s="73">
        <v>0</v>
      </c>
      <c r="F528" s="12">
        <v>0</v>
      </c>
      <c r="G528" s="12">
        <v>0</v>
      </c>
      <c r="H528" s="73">
        <v>0</v>
      </c>
    </row>
    <row r="529" spans="1:8" x14ac:dyDescent="0.2">
      <c r="A529" s="6" t="s">
        <v>1057</v>
      </c>
      <c r="B529" s="6" t="s">
        <v>937</v>
      </c>
      <c r="C529" s="6" t="s">
        <v>1058</v>
      </c>
      <c r="D529" s="12">
        <v>0</v>
      </c>
      <c r="E529" s="73">
        <v>0</v>
      </c>
      <c r="F529" s="12">
        <v>0</v>
      </c>
      <c r="G529" s="12">
        <v>0</v>
      </c>
      <c r="H529" s="73">
        <v>0</v>
      </c>
    </row>
    <row r="530" spans="1:8" x14ac:dyDescent="0.2">
      <c r="A530" s="6" t="s">
        <v>1059</v>
      </c>
      <c r="B530" s="6" t="s">
        <v>937</v>
      </c>
      <c r="C530" s="6" t="s">
        <v>251</v>
      </c>
      <c r="D530" s="12">
        <v>0</v>
      </c>
      <c r="E530" s="73">
        <v>0</v>
      </c>
      <c r="F530" s="12">
        <v>0</v>
      </c>
      <c r="G530" s="12">
        <v>0</v>
      </c>
      <c r="H530" s="73">
        <v>0</v>
      </c>
    </row>
    <row r="531" spans="1:8" x14ac:dyDescent="0.2">
      <c r="A531" s="6" t="s">
        <v>1060</v>
      </c>
      <c r="B531" s="6" t="s">
        <v>937</v>
      </c>
      <c r="C531" s="6" t="s">
        <v>1061</v>
      </c>
      <c r="D531" s="12">
        <v>0</v>
      </c>
      <c r="E531" s="73">
        <v>0</v>
      </c>
      <c r="F531" s="12">
        <v>0</v>
      </c>
      <c r="G531" s="12">
        <v>0</v>
      </c>
      <c r="H531" s="73">
        <v>0</v>
      </c>
    </row>
    <row r="532" spans="1:8" x14ac:dyDescent="0.2">
      <c r="A532" s="6" t="s">
        <v>1062</v>
      </c>
      <c r="B532" s="6" t="s">
        <v>937</v>
      </c>
      <c r="C532" s="6" t="s">
        <v>1063</v>
      </c>
      <c r="D532" s="12">
        <v>0</v>
      </c>
      <c r="E532" s="73">
        <v>0</v>
      </c>
      <c r="F532" s="12">
        <v>0</v>
      </c>
      <c r="G532" s="12">
        <v>0</v>
      </c>
      <c r="H532" s="73">
        <v>0</v>
      </c>
    </row>
    <row r="533" spans="1:8" x14ac:dyDescent="0.2">
      <c r="A533" s="6" t="s">
        <v>1064</v>
      </c>
      <c r="B533" s="6" t="s">
        <v>937</v>
      </c>
      <c r="C533" s="6" t="s">
        <v>1065</v>
      </c>
      <c r="D533" s="12">
        <v>0</v>
      </c>
      <c r="E533" s="73">
        <v>0</v>
      </c>
      <c r="F533" s="12">
        <v>0</v>
      </c>
      <c r="G533" s="12">
        <v>0</v>
      </c>
      <c r="H533" s="73">
        <v>0</v>
      </c>
    </row>
    <row r="534" spans="1:8" x14ac:dyDescent="0.2">
      <c r="A534" s="6" t="s">
        <v>1066</v>
      </c>
      <c r="B534" s="6" t="s">
        <v>937</v>
      </c>
      <c r="C534" s="6" t="s">
        <v>1067</v>
      </c>
      <c r="D534" s="12">
        <v>0</v>
      </c>
      <c r="E534" s="73">
        <v>0</v>
      </c>
      <c r="F534" s="12">
        <v>0</v>
      </c>
      <c r="G534" s="12">
        <v>0</v>
      </c>
      <c r="H534" s="73">
        <v>0</v>
      </c>
    </row>
    <row r="535" spans="1:8" x14ac:dyDescent="0.2">
      <c r="A535" s="6" t="s">
        <v>1068</v>
      </c>
      <c r="B535" s="6" t="s">
        <v>937</v>
      </c>
      <c r="C535" s="6" t="s">
        <v>1069</v>
      </c>
      <c r="D535" s="12">
        <v>0</v>
      </c>
      <c r="E535" s="73">
        <v>0</v>
      </c>
      <c r="F535" s="12">
        <v>0</v>
      </c>
      <c r="G535" s="12">
        <v>0</v>
      </c>
      <c r="H535" s="73">
        <v>0</v>
      </c>
    </row>
    <row r="536" spans="1:8" x14ac:dyDescent="0.2">
      <c r="A536" s="6" t="s">
        <v>1070</v>
      </c>
      <c r="B536" s="6" t="s">
        <v>937</v>
      </c>
      <c r="C536" s="6" t="s">
        <v>1071</v>
      </c>
      <c r="D536" s="12">
        <v>0</v>
      </c>
      <c r="E536" s="73">
        <v>0</v>
      </c>
      <c r="F536" s="12">
        <v>0</v>
      </c>
      <c r="G536" s="12">
        <v>0</v>
      </c>
      <c r="H536" s="73">
        <v>0</v>
      </c>
    </row>
    <row r="537" spans="1:8" x14ac:dyDescent="0.2">
      <c r="A537" s="6" t="s">
        <v>1072</v>
      </c>
      <c r="B537" s="6" t="s">
        <v>937</v>
      </c>
      <c r="C537" s="6" t="s">
        <v>1073</v>
      </c>
      <c r="D537" s="12">
        <v>0</v>
      </c>
      <c r="E537" s="73">
        <v>0</v>
      </c>
      <c r="F537" s="12">
        <v>0</v>
      </c>
      <c r="G537" s="12">
        <v>0</v>
      </c>
      <c r="H537" s="73">
        <v>0</v>
      </c>
    </row>
    <row r="538" spans="1:8" x14ac:dyDescent="0.2">
      <c r="A538" s="6" t="s">
        <v>1074</v>
      </c>
      <c r="B538" s="6" t="s">
        <v>937</v>
      </c>
      <c r="C538" s="6" t="s">
        <v>1075</v>
      </c>
      <c r="D538" s="12">
        <v>0</v>
      </c>
      <c r="E538" s="73">
        <v>0</v>
      </c>
      <c r="F538" s="12">
        <v>0</v>
      </c>
      <c r="G538" s="12">
        <v>0</v>
      </c>
      <c r="H538" s="73">
        <v>0</v>
      </c>
    </row>
    <row r="539" spans="1:8" x14ac:dyDescent="0.2">
      <c r="A539" s="6" t="s">
        <v>1076</v>
      </c>
      <c r="B539" s="6" t="s">
        <v>937</v>
      </c>
      <c r="C539" s="6" t="s">
        <v>1077</v>
      </c>
      <c r="D539" s="12">
        <v>0</v>
      </c>
      <c r="E539" s="73">
        <v>0</v>
      </c>
      <c r="F539" s="12">
        <v>0</v>
      </c>
      <c r="G539" s="12">
        <v>0</v>
      </c>
      <c r="H539" s="73">
        <v>0</v>
      </c>
    </row>
    <row r="540" spans="1:8" x14ac:dyDescent="0.2">
      <c r="A540" s="6" t="s">
        <v>1078</v>
      </c>
      <c r="B540" s="6" t="s">
        <v>937</v>
      </c>
      <c r="C540" s="6" t="s">
        <v>1079</v>
      </c>
      <c r="D540" s="12">
        <v>0</v>
      </c>
      <c r="E540" s="73">
        <v>0</v>
      </c>
      <c r="F540" s="12">
        <v>0</v>
      </c>
      <c r="G540" s="12">
        <v>0</v>
      </c>
      <c r="H540" s="73">
        <v>0</v>
      </c>
    </row>
    <row r="541" spans="1:8" x14ac:dyDescent="0.2">
      <c r="A541" s="6" t="s">
        <v>1080</v>
      </c>
      <c r="B541" s="6" t="s">
        <v>937</v>
      </c>
      <c r="C541" s="6" t="s">
        <v>1081</v>
      </c>
      <c r="D541" s="12">
        <v>0</v>
      </c>
      <c r="E541" s="73">
        <v>0</v>
      </c>
      <c r="F541" s="12">
        <v>0</v>
      </c>
      <c r="G541" s="12">
        <v>0</v>
      </c>
      <c r="H541" s="73">
        <v>0</v>
      </c>
    </row>
    <row r="542" spans="1:8" x14ac:dyDescent="0.2">
      <c r="A542" s="6" t="s">
        <v>1082</v>
      </c>
      <c r="B542" s="6" t="s">
        <v>937</v>
      </c>
      <c r="C542" s="6" t="s">
        <v>1083</v>
      </c>
      <c r="D542" s="12">
        <v>0</v>
      </c>
      <c r="E542" s="73">
        <v>0</v>
      </c>
      <c r="F542" s="12">
        <v>0</v>
      </c>
      <c r="G542" s="12">
        <v>0</v>
      </c>
      <c r="H542" s="73">
        <v>0</v>
      </c>
    </row>
    <row r="543" spans="1:8" x14ac:dyDescent="0.2">
      <c r="A543" s="6" t="s">
        <v>1084</v>
      </c>
      <c r="B543" s="6" t="s">
        <v>937</v>
      </c>
      <c r="C543" s="6" t="s">
        <v>1085</v>
      </c>
      <c r="D543" s="12">
        <v>0</v>
      </c>
      <c r="E543" s="73">
        <v>0</v>
      </c>
      <c r="F543" s="12">
        <v>0</v>
      </c>
      <c r="G543" s="12">
        <v>0</v>
      </c>
      <c r="H543" s="73">
        <v>0</v>
      </c>
    </row>
    <row r="544" spans="1:8" x14ac:dyDescent="0.2">
      <c r="A544" s="6" t="s">
        <v>1086</v>
      </c>
      <c r="B544" s="6" t="s">
        <v>937</v>
      </c>
      <c r="C544" s="6" t="s">
        <v>1087</v>
      </c>
      <c r="D544" s="12">
        <v>0</v>
      </c>
      <c r="E544" s="73">
        <v>0</v>
      </c>
      <c r="F544" s="12">
        <v>0</v>
      </c>
      <c r="G544" s="12">
        <v>0</v>
      </c>
      <c r="H544" s="73">
        <v>0</v>
      </c>
    </row>
    <row r="545" spans="1:8" x14ac:dyDescent="0.2">
      <c r="A545" s="6" t="s">
        <v>1088</v>
      </c>
      <c r="B545" s="6" t="s">
        <v>937</v>
      </c>
      <c r="C545" s="6" t="s">
        <v>1089</v>
      </c>
      <c r="D545" s="12">
        <v>0</v>
      </c>
      <c r="E545" s="73">
        <v>0</v>
      </c>
      <c r="F545" s="12">
        <v>0</v>
      </c>
      <c r="G545" s="12">
        <v>0</v>
      </c>
      <c r="H545" s="73">
        <v>0</v>
      </c>
    </row>
    <row r="546" spans="1:8" x14ac:dyDescent="0.2">
      <c r="A546" s="6" t="s">
        <v>1090</v>
      </c>
      <c r="B546" s="6" t="s">
        <v>937</v>
      </c>
      <c r="C546" s="6" t="s">
        <v>195</v>
      </c>
      <c r="D546" s="12">
        <v>0</v>
      </c>
      <c r="E546" s="73">
        <v>0</v>
      </c>
      <c r="F546" s="12">
        <v>0</v>
      </c>
      <c r="G546" s="12">
        <v>0</v>
      </c>
      <c r="H546" s="73">
        <v>0</v>
      </c>
    </row>
    <row r="547" spans="1:8" x14ac:dyDescent="0.2">
      <c r="A547" s="6" t="s">
        <v>1091</v>
      </c>
      <c r="B547" s="6" t="s">
        <v>937</v>
      </c>
      <c r="C547" s="6" t="s">
        <v>1092</v>
      </c>
      <c r="D547" s="12">
        <v>0</v>
      </c>
      <c r="E547" s="73">
        <v>0</v>
      </c>
      <c r="F547" s="12">
        <v>0</v>
      </c>
      <c r="G547" s="12">
        <v>0</v>
      </c>
      <c r="H547" s="73">
        <v>0</v>
      </c>
    </row>
    <row r="548" spans="1:8" x14ac:dyDescent="0.2">
      <c r="A548" s="6" t="s">
        <v>1093</v>
      </c>
      <c r="B548" s="6" t="s">
        <v>937</v>
      </c>
      <c r="C548" s="6" t="s">
        <v>1094</v>
      </c>
      <c r="D548" s="12">
        <v>0</v>
      </c>
      <c r="E548" s="73">
        <v>0</v>
      </c>
      <c r="F548" s="12">
        <v>0</v>
      </c>
      <c r="G548" s="12">
        <v>0</v>
      </c>
      <c r="H548" s="73">
        <v>0</v>
      </c>
    </row>
    <row r="549" spans="1:8" x14ac:dyDescent="0.2">
      <c r="A549" s="6" t="s">
        <v>1095</v>
      </c>
      <c r="B549" s="6" t="s">
        <v>937</v>
      </c>
      <c r="C549" s="6" t="s">
        <v>1096</v>
      </c>
      <c r="D549" s="12">
        <v>0</v>
      </c>
      <c r="E549" s="73">
        <v>0</v>
      </c>
      <c r="F549" s="12">
        <v>0</v>
      </c>
      <c r="G549" s="12">
        <v>0</v>
      </c>
      <c r="H549" s="73">
        <v>0</v>
      </c>
    </row>
    <row r="550" spans="1:8" x14ac:dyDescent="0.2">
      <c r="A550" s="6" t="s">
        <v>1097</v>
      </c>
      <c r="B550" s="6" t="s">
        <v>937</v>
      </c>
      <c r="C550" s="6" t="s">
        <v>1098</v>
      </c>
      <c r="D550" s="12">
        <v>0</v>
      </c>
      <c r="E550" s="73">
        <v>0</v>
      </c>
      <c r="F550" s="12">
        <v>0</v>
      </c>
      <c r="G550" s="12">
        <v>0</v>
      </c>
      <c r="H550" s="73">
        <v>0</v>
      </c>
    </row>
    <row r="551" spans="1:8" x14ac:dyDescent="0.2">
      <c r="A551" s="6" t="s">
        <v>1099</v>
      </c>
      <c r="B551" s="6" t="s">
        <v>937</v>
      </c>
      <c r="C551" s="6" t="s">
        <v>1100</v>
      </c>
      <c r="D551" s="12">
        <v>0</v>
      </c>
      <c r="E551" s="73">
        <v>0</v>
      </c>
      <c r="F551" s="12">
        <v>0</v>
      </c>
      <c r="G551" s="12">
        <v>0</v>
      </c>
      <c r="H551" s="73">
        <v>0</v>
      </c>
    </row>
    <row r="552" spans="1:8" x14ac:dyDescent="0.2">
      <c r="A552" s="6" t="s">
        <v>1101</v>
      </c>
      <c r="B552" s="6" t="s">
        <v>937</v>
      </c>
      <c r="C552" s="6" t="s">
        <v>1102</v>
      </c>
      <c r="D552" s="12">
        <v>0</v>
      </c>
      <c r="E552" s="73">
        <v>0</v>
      </c>
      <c r="F552" s="12">
        <v>0</v>
      </c>
      <c r="G552" s="12">
        <v>0</v>
      </c>
      <c r="H552" s="73">
        <v>0</v>
      </c>
    </row>
    <row r="553" spans="1:8" x14ac:dyDescent="0.2">
      <c r="A553" s="6" t="s">
        <v>1103</v>
      </c>
      <c r="B553" s="6" t="s">
        <v>937</v>
      </c>
      <c r="C553" s="6" t="s">
        <v>1104</v>
      </c>
      <c r="D553" s="12">
        <v>0</v>
      </c>
      <c r="E553" s="73">
        <v>0</v>
      </c>
      <c r="F553" s="12">
        <v>0</v>
      </c>
      <c r="G553" s="12">
        <v>0</v>
      </c>
      <c r="H553" s="73">
        <v>0</v>
      </c>
    </row>
    <row r="554" spans="1:8" x14ac:dyDescent="0.2">
      <c r="A554" s="6" t="s">
        <v>1105</v>
      </c>
      <c r="B554" s="6" t="s">
        <v>937</v>
      </c>
      <c r="C554" s="6" t="s">
        <v>1106</v>
      </c>
      <c r="D554" s="12">
        <v>0</v>
      </c>
      <c r="E554" s="73">
        <v>0</v>
      </c>
      <c r="F554" s="12">
        <v>0</v>
      </c>
      <c r="G554" s="12">
        <v>0</v>
      </c>
      <c r="H554" s="73">
        <v>0</v>
      </c>
    </row>
    <row r="555" spans="1:8" x14ac:dyDescent="0.2">
      <c r="A555" s="6" t="s">
        <v>1107</v>
      </c>
      <c r="B555" s="6" t="s">
        <v>937</v>
      </c>
      <c r="C555" s="6" t="s">
        <v>1108</v>
      </c>
      <c r="D555" s="12">
        <v>0</v>
      </c>
      <c r="E555" s="73">
        <v>0</v>
      </c>
      <c r="F555" s="12">
        <v>0</v>
      </c>
      <c r="G555" s="12">
        <v>0</v>
      </c>
      <c r="H555" s="73">
        <v>0</v>
      </c>
    </row>
    <row r="556" spans="1:8" x14ac:dyDescent="0.2">
      <c r="A556" s="6" t="s">
        <v>1109</v>
      </c>
      <c r="B556" s="6" t="s">
        <v>937</v>
      </c>
      <c r="C556" s="6" t="s">
        <v>1110</v>
      </c>
      <c r="D556" s="12">
        <v>0</v>
      </c>
      <c r="E556" s="73">
        <v>0</v>
      </c>
      <c r="F556" s="12">
        <v>0</v>
      </c>
      <c r="G556" s="12">
        <v>0</v>
      </c>
      <c r="H556" s="73">
        <v>0</v>
      </c>
    </row>
    <row r="557" spans="1:8" x14ac:dyDescent="0.2">
      <c r="A557" s="6" t="s">
        <v>1111</v>
      </c>
      <c r="B557" s="6" t="s">
        <v>937</v>
      </c>
      <c r="C557" s="6" t="s">
        <v>1112</v>
      </c>
      <c r="D557" s="12">
        <v>0</v>
      </c>
      <c r="E557" s="73">
        <v>0</v>
      </c>
      <c r="F557" s="12">
        <v>0</v>
      </c>
      <c r="G557" s="12">
        <v>0</v>
      </c>
      <c r="H557" s="73">
        <v>0</v>
      </c>
    </row>
    <row r="558" spans="1:8" x14ac:dyDescent="0.2">
      <c r="A558" s="6" t="s">
        <v>1113</v>
      </c>
      <c r="B558" s="6" t="s">
        <v>937</v>
      </c>
      <c r="C558" s="6" t="s">
        <v>1114</v>
      </c>
      <c r="D558" s="12">
        <v>0</v>
      </c>
      <c r="E558" s="73">
        <v>0</v>
      </c>
      <c r="F558" s="12">
        <v>0</v>
      </c>
      <c r="G558" s="12">
        <v>0</v>
      </c>
      <c r="H558" s="73">
        <v>0</v>
      </c>
    </row>
    <row r="559" spans="1:8" x14ac:dyDescent="0.2">
      <c r="A559" s="6" t="s">
        <v>1115</v>
      </c>
      <c r="B559" s="6" t="s">
        <v>937</v>
      </c>
      <c r="C559" s="6" t="s">
        <v>1116</v>
      </c>
      <c r="D559" s="12">
        <v>0</v>
      </c>
      <c r="E559" s="73">
        <v>0</v>
      </c>
      <c r="F559" s="12">
        <v>0</v>
      </c>
      <c r="G559" s="12">
        <v>0</v>
      </c>
      <c r="H559" s="73">
        <v>0</v>
      </c>
    </row>
    <row r="560" spans="1:8" x14ac:dyDescent="0.2">
      <c r="A560" s="6" t="s">
        <v>1117</v>
      </c>
      <c r="B560" s="6" t="s">
        <v>937</v>
      </c>
      <c r="C560" s="6" t="s">
        <v>1118</v>
      </c>
      <c r="D560" s="12">
        <v>0</v>
      </c>
      <c r="E560" s="73">
        <v>0</v>
      </c>
      <c r="F560" s="12">
        <v>0</v>
      </c>
      <c r="G560" s="12">
        <v>0</v>
      </c>
      <c r="H560" s="73">
        <v>0</v>
      </c>
    </row>
    <row r="561" spans="1:8" x14ac:dyDescent="0.2">
      <c r="A561" s="6" t="s">
        <v>1119</v>
      </c>
      <c r="B561" s="6" t="s">
        <v>937</v>
      </c>
      <c r="C561" s="6" t="s">
        <v>1120</v>
      </c>
      <c r="D561" s="12">
        <v>0</v>
      </c>
      <c r="E561" s="73">
        <v>0</v>
      </c>
      <c r="F561" s="12">
        <v>0</v>
      </c>
      <c r="G561" s="12">
        <v>0</v>
      </c>
      <c r="H561" s="73">
        <v>0</v>
      </c>
    </row>
    <row r="562" spans="1:8" x14ac:dyDescent="0.2">
      <c r="A562" s="6" t="s">
        <v>1121</v>
      </c>
      <c r="B562" s="6" t="s">
        <v>937</v>
      </c>
      <c r="C562" s="6" t="s">
        <v>1122</v>
      </c>
      <c r="D562" s="12">
        <v>0</v>
      </c>
      <c r="E562" s="73">
        <v>0</v>
      </c>
      <c r="F562" s="12">
        <v>0</v>
      </c>
      <c r="G562" s="12">
        <v>0</v>
      </c>
      <c r="H562" s="73">
        <v>0</v>
      </c>
    </row>
    <row r="563" spans="1:8" x14ac:dyDescent="0.2">
      <c r="A563" s="6" t="s">
        <v>1123</v>
      </c>
      <c r="B563" s="6" t="s">
        <v>937</v>
      </c>
      <c r="C563" s="6" t="s">
        <v>1124</v>
      </c>
      <c r="D563" s="12">
        <v>0</v>
      </c>
      <c r="E563" s="73">
        <v>0</v>
      </c>
      <c r="F563" s="12">
        <v>0</v>
      </c>
      <c r="G563" s="12">
        <v>0</v>
      </c>
      <c r="H563" s="73">
        <v>0</v>
      </c>
    </row>
    <row r="564" spans="1:8" x14ac:dyDescent="0.2">
      <c r="A564" s="6" t="s">
        <v>1125</v>
      </c>
      <c r="B564" s="6" t="s">
        <v>937</v>
      </c>
      <c r="C564" s="6" t="s">
        <v>1126</v>
      </c>
      <c r="D564" s="12">
        <v>0</v>
      </c>
      <c r="E564" s="73">
        <v>0</v>
      </c>
      <c r="F564" s="12">
        <v>0</v>
      </c>
      <c r="G564" s="12">
        <v>0</v>
      </c>
      <c r="H564" s="73">
        <v>0</v>
      </c>
    </row>
    <row r="565" spans="1:8" x14ac:dyDescent="0.2">
      <c r="A565" s="6" t="s">
        <v>1127</v>
      </c>
      <c r="B565" s="6" t="s">
        <v>937</v>
      </c>
      <c r="C565" s="6" t="s">
        <v>1128</v>
      </c>
      <c r="D565" s="12">
        <v>0</v>
      </c>
      <c r="E565" s="73">
        <v>0</v>
      </c>
      <c r="F565" s="12">
        <v>0</v>
      </c>
      <c r="G565" s="12">
        <v>0</v>
      </c>
      <c r="H565" s="73">
        <v>0</v>
      </c>
    </row>
    <row r="566" spans="1:8" x14ac:dyDescent="0.2">
      <c r="A566" s="6" t="s">
        <v>1129</v>
      </c>
      <c r="B566" s="6" t="s">
        <v>937</v>
      </c>
      <c r="C566" s="6" t="s">
        <v>1130</v>
      </c>
      <c r="D566" s="12">
        <v>0</v>
      </c>
      <c r="E566" s="73">
        <v>0</v>
      </c>
      <c r="F566" s="12">
        <v>0</v>
      </c>
      <c r="G566" s="12">
        <v>0</v>
      </c>
      <c r="H566" s="73">
        <v>0</v>
      </c>
    </row>
    <row r="567" spans="1:8" x14ac:dyDescent="0.2">
      <c r="A567" s="6" t="s">
        <v>1131</v>
      </c>
      <c r="B567" s="6" t="s">
        <v>937</v>
      </c>
      <c r="C567" s="6" t="s">
        <v>1132</v>
      </c>
      <c r="D567" s="12">
        <v>0</v>
      </c>
      <c r="E567" s="73">
        <v>0</v>
      </c>
      <c r="F567" s="12">
        <v>0</v>
      </c>
      <c r="G567" s="12">
        <v>0</v>
      </c>
      <c r="H567" s="73">
        <v>0</v>
      </c>
    </row>
    <row r="568" spans="1:8" x14ac:dyDescent="0.2">
      <c r="A568" s="6" t="s">
        <v>1133</v>
      </c>
      <c r="B568" s="6" t="s">
        <v>937</v>
      </c>
      <c r="C568" s="6" t="s">
        <v>1134</v>
      </c>
      <c r="D568" s="12">
        <v>0</v>
      </c>
      <c r="E568" s="73">
        <v>0</v>
      </c>
      <c r="F568" s="12">
        <v>0</v>
      </c>
      <c r="G568" s="12">
        <v>0</v>
      </c>
      <c r="H568" s="73">
        <v>0</v>
      </c>
    </row>
    <row r="569" spans="1:8" x14ac:dyDescent="0.2">
      <c r="A569" s="6" t="s">
        <v>1135</v>
      </c>
      <c r="B569" s="6" t="s">
        <v>937</v>
      </c>
      <c r="C569" s="6" t="s">
        <v>1136</v>
      </c>
      <c r="D569" s="12">
        <v>0</v>
      </c>
      <c r="E569" s="73">
        <v>0</v>
      </c>
      <c r="F569" s="12">
        <v>0</v>
      </c>
      <c r="G569" s="12">
        <v>0</v>
      </c>
      <c r="H569" s="73">
        <v>0</v>
      </c>
    </row>
    <row r="570" spans="1:8" x14ac:dyDescent="0.2">
      <c r="A570" s="6" t="s">
        <v>1137</v>
      </c>
      <c r="B570" s="6" t="s">
        <v>937</v>
      </c>
      <c r="C570" s="6" t="s">
        <v>1138</v>
      </c>
      <c r="D570" s="12">
        <v>0</v>
      </c>
      <c r="E570" s="73">
        <v>0</v>
      </c>
      <c r="F570" s="12">
        <v>0</v>
      </c>
      <c r="G570" s="12">
        <v>0</v>
      </c>
      <c r="H570" s="73">
        <v>0</v>
      </c>
    </row>
    <row r="571" spans="1:8" x14ac:dyDescent="0.2">
      <c r="A571" s="6" t="s">
        <v>1139</v>
      </c>
      <c r="B571" s="6" t="s">
        <v>937</v>
      </c>
      <c r="C571" s="6" t="s">
        <v>1140</v>
      </c>
      <c r="D571" s="12">
        <v>0</v>
      </c>
      <c r="E571" s="73">
        <v>0</v>
      </c>
      <c r="F571" s="12">
        <v>0</v>
      </c>
      <c r="G571" s="12">
        <v>0</v>
      </c>
      <c r="H571" s="73">
        <v>0</v>
      </c>
    </row>
    <row r="572" spans="1:8" x14ac:dyDescent="0.2">
      <c r="A572" s="6" t="s">
        <v>1141</v>
      </c>
      <c r="B572" s="6" t="s">
        <v>937</v>
      </c>
      <c r="C572" s="6" t="s">
        <v>1142</v>
      </c>
      <c r="D572" s="12">
        <v>0</v>
      </c>
      <c r="E572" s="73">
        <v>0</v>
      </c>
      <c r="F572" s="12">
        <v>0</v>
      </c>
      <c r="G572" s="12">
        <v>0</v>
      </c>
      <c r="H572" s="73">
        <v>0</v>
      </c>
    </row>
    <row r="573" spans="1:8" x14ac:dyDescent="0.2">
      <c r="A573" s="6" t="s">
        <v>1143</v>
      </c>
      <c r="B573" s="6" t="s">
        <v>937</v>
      </c>
      <c r="C573" s="6" t="s">
        <v>1144</v>
      </c>
      <c r="D573" s="12">
        <v>0</v>
      </c>
      <c r="E573" s="73">
        <v>0</v>
      </c>
      <c r="F573" s="12">
        <v>0</v>
      </c>
      <c r="G573" s="12">
        <v>0</v>
      </c>
      <c r="H573" s="73">
        <v>0</v>
      </c>
    </row>
    <row r="574" spans="1:8" x14ac:dyDescent="0.2">
      <c r="A574" s="6" t="s">
        <v>1145</v>
      </c>
      <c r="B574" s="6" t="s">
        <v>937</v>
      </c>
      <c r="C574" s="6" t="s">
        <v>1146</v>
      </c>
      <c r="D574" s="12">
        <v>0</v>
      </c>
      <c r="E574" s="73">
        <v>0</v>
      </c>
      <c r="F574" s="12">
        <v>0</v>
      </c>
      <c r="G574" s="12">
        <v>0</v>
      </c>
      <c r="H574" s="73">
        <v>0</v>
      </c>
    </row>
    <row r="575" spans="1:8" x14ac:dyDescent="0.2">
      <c r="A575" s="6" t="s">
        <v>1147</v>
      </c>
      <c r="B575" s="6" t="s">
        <v>937</v>
      </c>
      <c r="C575" s="6" t="s">
        <v>1148</v>
      </c>
      <c r="D575" s="12">
        <v>0</v>
      </c>
      <c r="E575" s="73">
        <v>0</v>
      </c>
      <c r="F575" s="12">
        <v>0</v>
      </c>
      <c r="G575" s="12">
        <v>0</v>
      </c>
      <c r="H575" s="73">
        <v>0</v>
      </c>
    </row>
    <row r="576" spans="1:8" x14ac:dyDescent="0.2">
      <c r="A576" s="6" t="s">
        <v>1149</v>
      </c>
      <c r="B576" s="6" t="s">
        <v>937</v>
      </c>
      <c r="C576" s="6" t="s">
        <v>1150</v>
      </c>
      <c r="D576" s="12">
        <v>0</v>
      </c>
      <c r="E576" s="73">
        <v>0</v>
      </c>
      <c r="F576" s="12">
        <v>0</v>
      </c>
      <c r="G576" s="12">
        <v>0</v>
      </c>
      <c r="H576" s="73">
        <v>0</v>
      </c>
    </row>
    <row r="577" spans="1:8" x14ac:dyDescent="0.2">
      <c r="A577" s="6" t="s">
        <v>1151</v>
      </c>
      <c r="B577" s="6" t="s">
        <v>937</v>
      </c>
      <c r="C577" s="6" t="s">
        <v>1152</v>
      </c>
      <c r="D577" s="12">
        <v>0</v>
      </c>
      <c r="E577" s="73">
        <v>0</v>
      </c>
      <c r="F577" s="12">
        <v>0</v>
      </c>
      <c r="G577" s="12">
        <v>0</v>
      </c>
      <c r="H577" s="73">
        <v>0</v>
      </c>
    </row>
    <row r="578" spans="1:8" x14ac:dyDescent="0.2">
      <c r="A578" s="6" t="s">
        <v>1153</v>
      </c>
      <c r="B578" s="6" t="s">
        <v>937</v>
      </c>
      <c r="C578" s="6" t="s">
        <v>1154</v>
      </c>
      <c r="D578" s="12">
        <v>0</v>
      </c>
      <c r="E578" s="73">
        <v>0</v>
      </c>
      <c r="F578" s="12">
        <v>0</v>
      </c>
      <c r="G578" s="12">
        <v>0</v>
      </c>
      <c r="H578" s="73">
        <v>0</v>
      </c>
    </row>
    <row r="579" spans="1:8" x14ac:dyDescent="0.2">
      <c r="A579" s="6" t="s">
        <v>1155</v>
      </c>
      <c r="B579" s="6" t="s">
        <v>937</v>
      </c>
      <c r="C579" s="6" t="s">
        <v>1156</v>
      </c>
      <c r="D579" s="12">
        <v>0</v>
      </c>
      <c r="E579" s="73">
        <v>0</v>
      </c>
      <c r="F579" s="12">
        <v>0</v>
      </c>
      <c r="G579" s="12">
        <v>0</v>
      </c>
      <c r="H579" s="73">
        <v>0</v>
      </c>
    </row>
    <row r="580" spans="1:8" x14ac:dyDescent="0.2">
      <c r="A580" s="6" t="s">
        <v>1157</v>
      </c>
      <c r="B580" s="6" t="s">
        <v>937</v>
      </c>
      <c r="C580" s="6" t="s">
        <v>1158</v>
      </c>
      <c r="D580" s="12">
        <v>0</v>
      </c>
      <c r="E580" s="73">
        <v>0</v>
      </c>
      <c r="F580" s="12">
        <v>0</v>
      </c>
      <c r="G580" s="12">
        <v>0</v>
      </c>
      <c r="H580" s="73">
        <v>0</v>
      </c>
    </row>
    <row r="581" spans="1:8" x14ac:dyDescent="0.2">
      <c r="A581" s="6" t="s">
        <v>1159</v>
      </c>
      <c r="B581" s="6" t="s">
        <v>937</v>
      </c>
      <c r="C581" s="6" t="s">
        <v>1160</v>
      </c>
      <c r="D581" s="12">
        <v>0</v>
      </c>
      <c r="E581" s="73">
        <v>0</v>
      </c>
      <c r="F581" s="12">
        <v>0</v>
      </c>
      <c r="G581" s="12">
        <v>0</v>
      </c>
      <c r="H581" s="73">
        <v>0</v>
      </c>
    </row>
    <row r="582" spans="1:8" x14ac:dyDescent="0.2">
      <c r="A582" s="6" t="s">
        <v>1161</v>
      </c>
      <c r="B582" s="6" t="s">
        <v>937</v>
      </c>
      <c r="C582" s="6" t="s">
        <v>1162</v>
      </c>
      <c r="D582" s="12">
        <v>0</v>
      </c>
      <c r="E582" s="73">
        <v>0</v>
      </c>
      <c r="F582" s="12">
        <v>0</v>
      </c>
      <c r="G582" s="12">
        <v>0</v>
      </c>
      <c r="H582" s="73">
        <v>0</v>
      </c>
    </row>
    <row r="583" spans="1:8" x14ac:dyDescent="0.2">
      <c r="A583" s="6" t="s">
        <v>1164</v>
      </c>
      <c r="B583" s="6" t="s">
        <v>1165</v>
      </c>
      <c r="C583" s="6" t="s">
        <v>1166</v>
      </c>
      <c r="D583" s="12">
        <v>0</v>
      </c>
      <c r="E583" s="73">
        <v>0</v>
      </c>
      <c r="F583" s="73">
        <v>106679</v>
      </c>
      <c r="G583" s="75">
        <v>384389619.43000001</v>
      </c>
      <c r="H583" s="73">
        <v>384389619.43000001</v>
      </c>
    </row>
    <row r="584" spans="1:8" x14ac:dyDescent="0.2">
      <c r="A584" s="6" t="s">
        <v>1167</v>
      </c>
      <c r="B584" s="6" t="s">
        <v>1165</v>
      </c>
      <c r="C584" s="6" t="s">
        <v>1168</v>
      </c>
      <c r="D584" s="12">
        <v>0</v>
      </c>
      <c r="E584" s="73">
        <v>0</v>
      </c>
      <c r="F584" s="73">
        <v>11384</v>
      </c>
      <c r="G584" s="75">
        <v>37828968.880000003</v>
      </c>
      <c r="H584" s="73">
        <v>37828968.880000003</v>
      </c>
    </row>
    <row r="585" spans="1:8" x14ac:dyDescent="0.2">
      <c r="A585" s="6" t="s">
        <v>1169</v>
      </c>
      <c r="B585" s="6" t="s">
        <v>1165</v>
      </c>
      <c r="C585" s="6" t="s">
        <v>1170</v>
      </c>
      <c r="D585" s="12">
        <v>0</v>
      </c>
      <c r="E585" s="73">
        <v>0</v>
      </c>
      <c r="F585" s="73">
        <v>21320</v>
      </c>
      <c r="G585" s="75">
        <v>73886173.900000006</v>
      </c>
      <c r="H585" s="73">
        <v>73886173.900000006</v>
      </c>
    </row>
    <row r="586" spans="1:8" x14ac:dyDescent="0.2">
      <c r="A586" s="6" t="s">
        <v>1171</v>
      </c>
      <c r="B586" s="6" t="s">
        <v>1165</v>
      </c>
      <c r="C586" s="6" t="s">
        <v>1172</v>
      </c>
      <c r="D586" s="12">
        <v>0</v>
      </c>
      <c r="E586" s="73">
        <v>0</v>
      </c>
      <c r="F586" s="73">
        <v>4874</v>
      </c>
      <c r="G586" s="75">
        <v>18111766.960000001</v>
      </c>
      <c r="H586" s="73">
        <v>18111766.960000001</v>
      </c>
    </row>
    <row r="587" spans="1:8" x14ac:dyDescent="0.2">
      <c r="A587" s="6" t="s">
        <v>1173</v>
      </c>
      <c r="B587" s="6" t="s">
        <v>1165</v>
      </c>
      <c r="C587" s="6" t="s">
        <v>1174</v>
      </c>
      <c r="D587" s="12">
        <v>0</v>
      </c>
      <c r="E587" s="73">
        <v>0</v>
      </c>
      <c r="F587" s="73">
        <v>10377</v>
      </c>
      <c r="G587" s="75">
        <v>36115058.380000003</v>
      </c>
      <c r="H587" s="73">
        <v>36115058.380000003</v>
      </c>
    </row>
    <row r="588" spans="1:8" x14ac:dyDescent="0.2">
      <c r="A588" s="6" t="s">
        <v>1175</v>
      </c>
      <c r="B588" s="6" t="s">
        <v>1165</v>
      </c>
      <c r="C588" s="6" t="s">
        <v>1176</v>
      </c>
      <c r="D588" s="12">
        <v>0</v>
      </c>
      <c r="E588" s="73">
        <v>0</v>
      </c>
      <c r="F588" s="73">
        <v>9825</v>
      </c>
      <c r="G588" s="75">
        <v>35370194.460000001</v>
      </c>
      <c r="H588" s="73">
        <v>35370194.460000001</v>
      </c>
    </row>
    <row r="589" spans="1:8" x14ac:dyDescent="0.2">
      <c r="A589" s="6" t="s">
        <v>1177</v>
      </c>
      <c r="B589" s="6" t="s">
        <v>1165</v>
      </c>
      <c r="C589" s="6" t="s">
        <v>1178</v>
      </c>
      <c r="D589" s="12">
        <v>0</v>
      </c>
      <c r="E589" s="73">
        <v>0</v>
      </c>
      <c r="F589" s="73">
        <v>15753</v>
      </c>
      <c r="G589" s="75">
        <v>57914987.109999999</v>
      </c>
      <c r="H589" s="73">
        <v>57914987.109999999</v>
      </c>
    </row>
    <row r="590" spans="1:8" x14ac:dyDescent="0.2">
      <c r="A590" s="6" t="s">
        <v>1179</v>
      </c>
      <c r="B590" s="6" t="s">
        <v>1165</v>
      </c>
      <c r="C590" s="6" t="s">
        <v>1180</v>
      </c>
      <c r="D590" s="12">
        <v>0</v>
      </c>
      <c r="E590" s="73">
        <v>0</v>
      </c>
      <c r="F590" s="73">
        <v>12512</v>
      </c>
      <c r="G590" s="75">
        <v>45013652.670000002</v>
      </c>
      <c r="H590" s="73">
        <v>45013652.670000002</v>
      </c>
    </row>
    <row r="591" spans="1:8" x14ac:dyDescent="0.2">
      <c r="A591" s="6" t="s">
        <v>1181</v>
      </c>
      <c r="B591" s="6" t="s">
        <v>1165</v>
      </c>
      <c r="C591" s="6" t="s">
        <v>1182</v>
      </c>
      <c r="D591" s="12">
        <v>0</v>
      </c>
      <c r="E591" s="73">
        <v>0</v>
      </c>
      <c r="F591" s="73">
        <v>4718</v>
      </c>
      <c r="G591" s="75">
        <v>16672660.58</v>
      </c>
      <c r="H591" s="73">
        <v>16672660.58</v>
      </c>
    </row>
    <row r="592" spans="1:8" x14ac:dyDescent="0.2">
      <c r="A592" s="6" t="s">
        <v>1183</v>
      </c>
      <c r="B592" s="6" t="s">
        <v>1165</v>
      </c>
      <c r="C592" s="6" t="s">
        <v>1184</v>
      </c>
      <c r="D592" s="12">
        <v>0</v>
      </c>
      <c r="E592" s="73">
        <v>0</v>
      </c>
      <c r="F592" s="73">
        <v>8542</v>
      </c>
      <c r="G592" s="75">
        <v>23618698.59</v>
      </c>
      <c r="H592" s="73">
        <v>23618698.59</v>
      </c>
    </row>
    <row r="593" spans="1:8" x14ac:dyDescent="0.2">
      <c r="A593" s="6" t="s">
        <v>1185</v>
      </c>
      <c r="B593" s="6" t="s">
        <v>1165</v>
      </c>
      <c r="C593" s="6" t="s">
        <v>1186</v>
      </c>
      <c r="D593" s="12">
        <v>0</v>
      </c>
      <c r="E593" s="73">
        <v>0</v>
      </c>
      <c r="F593" s="73">
        <v>3453</v>
      </c>
      <c r="G593" s="75">
        <v>12792859.060000001</v>
      </c>
      <c r="H593" s="73">
        <v>12792859.060000001</v>
      </c>
    </row>
    <row r="594" spans="1:8" x14ac:dyDescent="0.2">
      <c r="A594" s="6" t="s">
        <v>1187</v>
      </c>
      <c r="B594" s="6" t="s">
        <v>1165</v>
      </c>
      <c r="C594" s="6" t="s">
        <v>1188</v>
      </c>
      <c r="D594" s="12">
        <v>0</v>
      </c>
      <c r="E594" s="73">
        <v>0</v>
      </c>
      <c r="F594" s="73">
        <v>9414</v>
      </c>
      <c r="G594" s="75">
        <v>35804095.729999997</v>
      </c>
      <c r="H594" s="73">
        <v>35804095.729999997</v>
      </c>
    </row>
    <row r="595" spans="1:8" x14ac:dyDescent="0.2">
      <c r="A595" s="6" t="s">
        <v>1189</v>
      </c>
      <c r="B595" s="6" t="s">
        <v>1165</v>
      </c>
      <c r="C595" s="6" t="s">
        <v>1190</v>
      </c>
      <c r="D595" s="12">
        <v>0</v>
      </c>
      <c r="E595" s="73">
        <v>0</v>
      </c>
      <c r="F595" s="73">
        <v>6225</v>
      </c>
      <c r="G595" s="75">
        <v>21033369.530000001</v>
      </c>
      <c r="H595" s="73">
        <v>21033369.530000001</v>
      </c>
    </row>
    <row r="596" spans="1:8" x14ac:dyDescent="0.2">
      <c r="A596" s="6" t="s">
        <v>1191</v>
      </c>
      <c r="B596" s="6" t="s">
        <v>1165</v>
      </c>
      <c r="C596" s="6" t="s">
        <v>1192</v>
      </c>
      <c r="D596" s="12">
        <v>0</v>
      </c>
      <c r="E596" s="73">
        <v>0</v>
      </c>
      <c r="F596" s="73">
        <v>8908</v>
      </c>
      <c r="G596" s="75">
        <v>31049259.760000002</v>
      </c>
      <c r="H596" s="73">
        <v>31049259.760000002</v>
      </c>
    </row>
    <row r="597" spans="1:8" x14ac:dyDescent="0.2">
      <c r="A597" s="6" t="s">
        <v>1193</v>
      </c>
      <c r="B597" s="6" t="s">
        <v>1165</v>
      </c>
      <c r="C597" s="6" t="s">
        <v>1194</v>
      </c>
      <c r="D597" s="12">
        <v>0</v>
      </c>
      <c r="E597" s="73">
        <v>0</v>
      </c>
      <c r="F597" s="73">
        <v>23806</v>
      </c>
      <c r="G597" s="75">
        <v>86393381.180000007</v>
      </c>
      <c r="H597" s="73">
        <v>86393381.180000007</v>
      </c>
    </row>
    <row r="598" spans="1:8" x14ac:dyDescent="0.2">
      <c r="A598" s="6" t="s">
        <v>1195</v>
      </c>
      <c r="B598" s="6" t="s">
        <v>1165</v>
      </c>
      <c r="C598" s="6" t="s">
        <v>1196</v>
      </c>
      <c r="D598" s="12">
        <v>0</v>
      </c>
      <c r="E598" s="73">
        <v>0</v>
      </c>
      <c r="F598" s="73">
        <v>4365</v>
      </c>
      <c r="G598" s="75">
        <v>14864738.210000001</v>
      </c>
      <c r="H598" s="73">
        <v>14864738.210000001</v>
      </c>
    </row>
    <row r="599" spans="1:8" x14ac:dyDescent="0.2">
      <c r="A599" s="6" t="s">
        <v>1197</v>
      </c>
      <c r="B599" s="6" t="s">
        <v>1165</v>
      </c>
      <c r="C599" s="6" t="s">
        <v>1198</v>
      </c>
      <c r="D599" s="12">
        <v>0</v>
      </c>
      <c r="E599" s="73">
        <v>0</v>
      </c>
      <c r="F599" s="73">
        <v>9806</v>
      </c>
      <c r="G599" s="75">
        <v>34668720.530000001</v>
      </c>
      <c r="H599" s="73">
        <v>34668720.530000001</v>
      </c>
    </row>
    <row r="600" spans="1:8" x14ac:dyDescent="0.2">
      <c r="A600" s="6" t="s">
        <v>1199</v>
      </c>
      <c r="B600" s="6" t="s">
        <v>1165</v>
      </c>
      <c r="C600" s="6" t="s">
        <v>1200</v>
      </c>
      <c r="D600" s="12">
        <v>0</v>
      </c>
      <c r="E600" s="73">
        <v>0</v>
      </c>
      <c r="F600" s="73">
        <v>6548</v>
      </c>
      <c r="G600" s="75">
        <v>23944124.620000001</v>
      </c>
      <c r="H600" s="73">
        <v>23944124.620000001</v>
      </c>
    </row>
    <row r="601" spans="1:8" x14ac:dyDescent="0.2">
      <c r="A601" s="6" t="s">
        <v>1201</v>
      </c>
      <c r="B601" s="6" t="s">
        <v>1165</v>
      </c>
      <c r="C601" s="6" t="s">
        <v>1202</v>
      </c>
      <c r="D601" s="12">
        <v>0</v>
      </c>
      <c r="E601" s="73">
        <v>0</v>
      </c>
      <c r="F601" s="73">
        <v>10511</v>
      </c>
      <c r="G601" s="75">
        <v>36693593.68</v>
      </c>
      <c r="H601" s="73">
        <v>36693593.68</v>
      </c>
    </row>
    <row r="602" spans="1:8" x14ac:dyDescent="0.2">
      <c r="A602" s="6" t="s">
        <v>1203</v>
      </c>
      <c r="B602" s="6" t="s">
        <v>1165</v>
      </c>
      <c r="C602" s="6" t="s">
        <v>1204</v>
      </c>
      <c r="D602" s="12">
        <v>0</v>
      </c>
      <c r="E602" s="73">
        <v>0</v>
      </c>
      <c r="F602" s="73">
        <v>7635</v>
      </c>
      <c r="G602" s="75">
        <v>28044492.670000002</v>
      </c>
      <c r="H602" s="73">
        <v>28044492.670000002</v>
      </c>
    </row>
    <row r="603" spans="1:8" x14ac:dyDescent="0.2">
      <c r="A603" s="6" t="s">
        <v>1205</v>
      </c>
      <c r="B603" s="6" t="s">
        <v>1165</v>
      </c>
      <c r="C603" s="6" t="s">
        <v>1206</v>
      </c>
      <c r="D603" s="12">
        <v>0</v>
      </c>
      <c r="E603" s="73">
        <v>0</v>
      </c>
      <c r="F603" s="73">
        <v>5411</v>
      </c>
      <c r="G603" s="75">
        <v>20364438.239999998</v>
      </c>
      <c r="H603" s="73">
        <v>20364438.239999998</v>
      </c>
    </row>
    <row r="604" spans="1:8" x14ac:dyDescent="0.2">
      <c r="A604" s="6" t="s">
        <v>1207</v>
      </c>
      <c r="B604" s="6" t="s">
        <v>1165</v>
      </c>
      <c r="C604" s="6" t="s">
        <v>1208</v>
      </c>
      <c r="D604" s="12">
        <v>0</v>
      </c>
      <c r="E604" s="73">
        <v>0</v>
      </c>
      <c r="F604" s="73">
        <v>6944</v>
      </c>
      <c r="G604" s="75">
        <v>23994746.510000002</v>
      </c>
      <c r="H604" s="73">
        <v>23994746.510000002</v>
      </c>
    </row>
    <row r="605" spans="1:8" x14ac:dyDescent="0.2">
      <c r="A605" s="6" t="s">
        <v>1209</v>
      </c>
      <c r="B605" s="6" t="s">
        <v>1165</v>
      </c>
      <c r="C605" s="6" t="s">
        <v>1210</v>
      </c>
      <c r="D605" s="12">
        <v>0</v>
      </c>
      <c r="E605" s="73">
        <v>0</v>
      </c>
      <c r="F605" s="73">
        <v>4369</v>
      </c>
      <c r="G605" s="75">
        <v>16611191.34</v>
      </c>
      <c r="H605" s="73">
        <v>16611191.34</v>
      </c>
    </row>
    <row r="606" spans="1:8" x14ac:dyDescent="0.2">
      <c r="A606" s="6" t="s">
        <v>1211</v>
      </c>
      <c r="B606" s="6" t="s">
        <v>1165</v>
      </c>
      <c r="C606" s="6" t="s">
        <v>1212</v>
      </c>
      <c r="D606" s="12">
        <v>0</v>
      </c>
      <c r="E606" s="73">
        <v>0</v>
      </c>
      <c r="F606" s="73">
        <v>7116</v>
      </c>
      <c r="G606" s="75">
        <v>25560407.370000001</v>
      </c>
      <c r="H606" s="73">
        <v>25560407.370000001</v>
      </c>
    </row>
    <row r="607" spans="1:8" x14ac:dyDescent="0.2">
      <c r="A607" s="6" t="s">
        <v>1213</v>
      </c>
      <c r="B607" s="6" t="s">
        <v>1165</v>
      </c>
      <c r="C607" s="6" t="s">
        <v>690</v>
      </c>
      <c r="D607" s="12">
        <v>0</v>
      </c>
      <c r="E607" s="73">
        <v>0</v>
      </c>
      <c r="F607" s="73">
        <v>24398</v>
      </c>
      <c r="G607" s="75">
        <v>77997389.439999998</v>
      </c>
      <c r="H607" s="73">
        <v>77997389.439999998</v>
      </c>
    </row>
    <row r="608" spans="1:8" x14ac:dyDescent="0.2">
      <c r="A608" s="6" t="s">
        <v>1214</v>
      </c>
      <c r="B608" s="6" t="s">
        <v>1165</v>
      </c>
      <c r="C608" s="6" t="s">
        <v>1215</v>
      </c>
      <c r="D608" s="12">
        <v>0</v>
      </c>
      <c r="E608" s="73">
        <v>0</v>
      </c>
      <c r="F608" s="73">
        <v>3859</v>
      </c>
      <c r="G608" s="75">
        <v>13205065.470000001</v>
      </c>
      <c r="H608" s="73">
        <v>13205065.470000001</v>
      </c>
    </row>
    <row r="609" spans="1:8" x14ac:dyDescent="0.2">
      <c r="A609" s="6" t="s">
        <v>1216</v>
      </c>
      <c r="B609" s="6" t="s">
        <v>1165</v>
      </c>
      <c r="C609" s="6" t="s">
        <v>1217</v>
      </c>
      <c r="D609" s="12">
        <v>0</v>
      </c>
      <c r="E609" s="73">
        <v>0</v>
      </c>
      <c r="F609" s="73">
        <v>3260</v>
      </c>
      <c r="G609" s="75">
        <v>11751495.73</v>
      </c>
      <c r="H609" s="73">
        <v>11751495.73</v>
      </c>
    </row>
    <row r="610" spans="1:8" x14ac:dyDescent="0.2">
      <c r="A610" s="6" t="s">
        <v>1218</v>
      </c>
      <c r="B610" s="6" t="s">
        <v>1165</v>
      </c>
      <c r="C610" s="6" t="s">
        <v>1219</v>
      </c>
      <c r="D610" s="12">
        <v>0</v>
      </c>
      <c r="E610" s="73">
        <v>0</v>
      </c>
      <c r="F610" s="73">
        <v>15950</v>
      </c>
      <c r="G610" s="75">
        <v>58591150.020000003</v>
      </c>
      <c r="H610" s="73">
        <v>58591150.020000003</v>
      </c>
    </row>
    <row r="611" spans="1:8" x14ac:dyDescent="0.2">
      <c r="A611" s="6" t="s">
        <v>1220</v>
      </c>
      <c r="B611" s="6" t="s">
        <v>1165</v>
      </c>
      <c r="C611" s="6" t="s">
        <v>1221</v>
      </c>
      <c r="D611" s="12">
        <v>0</v>
      </c>
      <c r="E611" s="73">
        <v>0</v>
      </c>
      <c r="F611" s="73">
        <v>9573</v>
      </c>
      <c r="G611" s="75">
        <v>32466670.989999998</v>
      </c>
      <c r="H611" s="73">
        <v>32466670.989999998</v>
      </c>
    </row>
    <row r="612" spans="1:8" x14ac:dyDescent="0.2">
      <c r="A612" s="6" t="s">
        <v>1222</v>
      </c>
      <c r="B612" s="6" t="s">
        <v>1165</v>
      </c>
      <c r="C612" s="6" t="s">
        <v>1223</v>
      </c>
      <c r="D612" s="12">
        <v>0</v>
      </c>
      <c r="E612" s="73">
        <v>0</v>
      </c>
      <c r="F612" s="73">
        <v>4943</v>
      </c>
      <c r="G612" s="75">
        <v>17529615.899999999</v>
      </c>
      <c r="H612" s="73">
        <v>17529615.899999999</v>
      </c>
    </row>
    <row r="613" spans="1:8" x14ac:dyDescent="0.2">
      <c r="A613" s="6" t="s">
        <v>1225</v>
      </c>
      <c r="B613" s="6" t="s">
        <v>1226</v>
      </c>
      <c r="C613" s="6" t="s">
        <v>1227</v>
      </c>
      <c r="D613" s="12">
        <v>0</v>
      </c>
      <c r="E613" s="73">
        <v>0</v>
      </c>
      <c r="F613" s="12">
        <v>0</v>
      </c>
      <c r="G613" s="12">
        <v>0</v>
      </c>
      <c r="H613" s="73">
        <v>0</v>
      </c>
    </row>
    <row r="614" spans="1:8" x14ac:dyDescent="0.2">
      <c r="A614" s="6" t="s">
        <v>1228</v>
      </c>
      <c r="B614" s="6" t="s">
        <v>1226</v>
      </c>
      <c r="C614" s="6" t="s">
        <v>1229</v>
      </c>
      <c r="D614" s="12">
        <v>0</v>
      </c>
      <c r="E614" s="73">
        <v>0</v>
      </c>
      <c r="F614" s="12">
        <v>0</v>
      </c>
      <c r="G614" s="12">
        <v>0</v>
      </c>
      <c r="H614" s="73">
        <v>0</v>
      </c>
    </row>
    <row r="615" spans="1:8" x14ac:dyDescent="0.2">
      <c r="A615" s="6" t="s">
        <v>1230</v>
      </c>
      <c r="B615" s="6" t="s">
        <v>1226</v>
      </c>
      <c r="C615" s="6" t="s">
        <v>1231</v>
      </c>
      <c r="D615" s="12">
        <v>0</v>
      </c>
      <c r="E615" s="73">
        <v>0</v>
      </c>
      <c r="F615" s="12">
        <v>0</v>
      </c>
      <c r="G615" s="12">
        <v>0</v>
      </c>
      <c r="H615" s="73">
        <v>0</v>
      </c>
    </row>
    <row r="616" spans="1:8" x14ac:dyDescent="0.2">
      <c r="A616" s="6" t="s">
        <v>1232</v>
      </c>
      <c r="B616" s="6" t="s">
        <v>1226</v>
      </c>
      <c r="C616" s="6" t="s">
        <v>1233</v>
      </c>
      <c r="D616" s="12">
        <v>0</v>
      </c>
      <c r="E616" s="73">
        <v>0</v>
      </c>
      <c r="F616" s="12">
        <v>0</v>
      </c>
      <c r="G616" s="12">
        <v>0</v>
      </c>
      <c r="H616" s="73">
        <v>0</v>
      </c>
    </row>
    <row r="617" spans="1:8" x14ac:dyDescent="0.2">
      <c r="A617" s="6" t="s">
        <v>1234</v>
      </c>
      <c r="B617" s="6" t="s">
        <v>1226</v>
      </c>
      <c r="C617" s="6" t="s">
        <v>1235</v>
      </c>
      <c r="D617" s="12">
        <v>0</v>
      </c>
      <c r="E617" s="73">
        <v>0</v>
      </c>
      <c r="F617" s="12">
        <v>0</v>
      </c>
      <c r="G617" s="12">
        <v>0</v>
      </c>
      <c r="H617" s="73">
        <v>0</v>
      </c>
    </row>
    <row r="618" spans="1:8" x14ac:dyDescent="0.2">
      <c r="A618" s="6" t="s">
        <v>1236</v>
      </c>
      <c r="B618" s="6" t="s">
        <v>1226</v>
      </c>
      <c r="C618" s="6" t="s">
        <v>1237</v>
      </c>
      <c r="D618" s="12">
        <v>0</v>
      </c>
      <c r="E618" s="73">
        <v>0</v>
      </c>
      <c r="F618" s="12">
        <v>0</v>
      </c>
      <c r="G618" s="12">
        <v>0</v>
      </c>
      <c r="H618" s="73">
        <v>0</v>
      </c>
    </row>
    <row r="619" spans="1:8" x14ac:dyDescent="0.2">
      <c r="A619" s="6" t="s">
        <v>1238</v>
      </c>
      <c r="B619" s="6" t="s">
        <v>1226</v>
      </c>
      <c r="C619" s="6" t="s">
        <v>1239</v>
      </c>
      <c r="D619" s="12">
        <v>0</v>
      </c>
      <c r="E619" s="73">
        <v>0</v>
      </c>
      <c r="F619" s="12">
        <v>0</v>
      </c>
      <c r="G619" s="12">
        <v>0</v>
      </c>
      <c r="H619" s="73">
        <v>0</v>
      </c>
    </row>
    <row r="620" spans="1:8" x14ac:dyDescent="0.2">
      <c r="A620" s="6" t="s">
        <v>1240</v>
      </c>
      <c r="B620" s="6" t="s">
        <v>1226</v>
      </c>
      <c r="C620" s="6" t="s">
        <v>1241</v>
      </c>
      <c r="D620" s="12">
        <v>0</v>
      </c>
      <c r="E620" s="73">
        <v>0</v>
      </c>
      <c r="F620" s="12">
        <v>0</v>
      </c>
      <c r="G620" s="12">
        <v>0</v>
      </c>
      <c r="H620" s="73">
        <v>0</v>
      </c>
    </row>
    <row r="621" spans="1:8" x14ac:dyDescent="0.2">
      <c r="A621" s="6" t="s">
        <v>1242</v>
      </c>
      <c r="B621" s="6" t="s">
        <v>1226</v>
      </c>
      <c r="C621" s="6" t="s">
        <v>1243</v>
      </c>
      <c r="D621" s="12">
        <v>0</v>
      </c>
      <c r="E621" s="73">
        <v>0</v>
      </c>
      <c r="F621" s="12">
        <v>0</v>
      </c>
      <c r="G621" s="12">
        <v>0</v>
      </c>
      <c r="H621" s="73">
        <v>0</v>
      </c>
    </row>
    <row r="622" spans="1:8" x14ac:dyDescent="0.2">
      <c r="A622" s="6" t="s">
        <v>1244</v>
      </c>
      <c r="B622" s="6" t="s">
        <v>1226</v>
      </c>
      <c r="C622" s="6" t="s">
        <v>1245</v>
      </c>
      <c r="D622" s="12">
        <v>0</v>
      </c>
      <c r="E622" s="73">
        <v>0</v>
      </c>
      <c r="F622" s="12">
        <v>0</v>
      </c>
      <c r="G622" s="12">
        <v>0</v>
      </c>
      <c r="H622" s="73">
        <v>0</v>
      </c>
    </row>
    <row r="623" spans="1:8" x14ac:dyDescent="0.2">
      <c r="A623" s="6" t="s">
        <v>1246</v>
      </c>
      <c r="B623" s="6" t="s">
        <v>1226</v>
      </c>
      <c r="C623" s="6" t="s">
        <v>1247</v>
      </c>
      <c r="D623" s="12">
        <v>0</v>
      </c>
      <c r="E623" s="73">
        <v>0</v>
      </c>
      <c r="F623" s="12">
        <v>0</v>
      </c>
      <c r="G623" s="12">
        <v>0</v>
      </c>
      <c r="H623" s="73">
        <v>0</v>
      </c>
    </row>
    <row r="624" spans="1:8" x14ac:dyDescent="0.2">
      <c r="A624" s="6" t="s">
        <v>1248</v>
      </c>
      <c r="B624" s="6" t="s">
        <v>1226</v>
      </c>
      <c r="C624" s="6" t="s">
        <v>1249</v>
      </c>
      <c r="D624" s="12">
        <v>0</v>
      </c>
      <c r="E624" s="73">
        <v>0</v>
      </c>
      <c r="F624" s="12">
        <v>0</v>
      </c>
      <c r="G624" s="12">
        <v>0</v>
      </c>
      <c r="H624" s="73">
        <v>0</v>
      </c>
    </row>
    <row r="625" spans="1:8" x14ac:dyDescent="0.2">
      <c r="A625" s="6" t="s">
        <v>1250</v>
      </c>
      <c r="B625" s="6" t="s">
        <v>1226</v>
      </c>
      <c r="C625" s="6" t="s">
        <v>121</v>
      </c>
      <c r="D625" s="12">
        <v>0</v>
      </c>
      <c r="E625" s="73">
        <v>0</v>
      </c>
      <c r="F625" s="12">
        <v>0</v>
      </c>
      <c r="G625" s="12">
        <v>0</v>
      </c>
      <c r="H625" s="73">
        <v>0</v>
      </c>
    </row>
    <row r="626" spans="1:8" x14ac:dyDescent="0.2">
      <c r="A626" s="6" t="s">
        <v>1251</v>
      </c>
      <c r="B626" s="6" t="s">
        <v>1226</v>
      </c>
      <c r="C626" s="6" t="s">
        <v>1252</v>
      </c>
      <c r="D626" s="12">
        <v>0</v>
      </c>
      <c r="E626" s="73">
        <v>0</v>
      </c>
      <c r="F626" s="12">
        <v>0</v>
      </c>
      <c r="G626" s="12">
        <v>0</v>
      </c>
      <c r="H626" s="73">
        <v>0</v>
      </c>
    </row>
    <row r="627" spans="1:8" x14ac:dyDescent="0.2">
      <c r="A627" s="6" t="s">
        <v>1253</v>
      </c>
      <c r="B627" s="6" t="s">
        <v>1226</v>
      </c>
      <c r="C627" s="6" t="s">
        <v>1254</v>
      </c>
      <c r="D627" s="12">
        <v>0</v>
      </c>
      <c r="E627" s="73">
        <v>0</v>
      </c>
      <c r="F627" s="12">
        <v>0</v>
      </c>
      <c r="G627" s="12">
        <v>0</v>
      </c>
      <c r="H627" s="73">
        <v>0</v>
      </c>
    </row>
    <row r="628" spans="1:8" x14ac:dyDescent="0.2">
      <c r="A628" s="6" t="s">
        <v>1255</v>
      </c>
      <c r="B628" s="6" t="s">
        <v>1226</v>
      </c>
      <c r="C628" s="6" t="s">
        <v>1256</v>
      </c>
      <c r="D628" s="12">
        <v>0</v>
      </c>
      <c r="E628" s="73">
        <v>0</v>
      </c>
      <c r="F628" s="12">
        <v>0</v>
      </c>
      <c r="G628" s="12">
        <v>0</v>
      </c>
      <c r="H628" s="73">
        <v>0</v>
      </c>
    </row>
    <row r="629" spans="1:8" x14ac:dyDescent="0.2">
      <c r="A629" s="6" t="s">
        <v>1257</v>
      </c>
      <c r="B629" s="6" t="s">
        <v>1226</v>
      </c>
      <c r="C629" s="6" t="s">
        <v>1258</v>
      </c>
      <c r="D629" s="12">
        <v>0</v>
      </c>
      <c r="E629" s="73">
        <v>0</v>
      </c>
      <c r="F629" s="12">
        <v>0</v>
      </c>
      <c r="G629" s="12">
        <v>0</v>
      </c>
      <c r="H629" s="73">
        <v>0</v>
      </c>
    </row>
    <row r="630" spans="1:8" x14ac:dyDescent="0.2">
      <c r="A630" s="6" t="s">
        <v>1259</v>
      </c>
      <c r="B630" s="6" t="s">
        <v>1226</v>
      </c>
      <c r="C630" s="6" t="s">
        <v>1260</v>
      </c>
      <c r="D630" s="12">
        <v>0</v>
      </c>
      <c r="E630" s="73">
        <v>0</v>
      </c>
      <c r="F630" s="12">
        <v>0</v>
      </c>
      <c r="G630" s="12">
        <v>0</v>
      </c>
      <c r="H630" s="73">
        <v>0</v>
      </c>
    </row>
    <row r="631" spans="1:8" x14ac:dyDescent="0.2">
      <c r="A631" s="6" t="s">
        <v>1261</v>
      </c>
      <c r="B631" s="6" t="s">
        <v>1226</v>
      </c>
      <c r="C631" s="6" t="s">
        <v>1262</v>
      </c>
      <c r="D631" s="12">
        <v>0</v>
      </c>
      <c r="E631" s="73">
        <v>0</v>
      </c>
      <c r="F631" s="12">
        <v>0</v>
      </c>
      <c r="G631" s="12">
        <v>0</v>
      </c>
      <c r="H631" s="73">
        <v>0</v>
      </c>
    </row>
    <row r="632" spans="1:8" x14ac:dyDescent="0.2">
      <c r="A632" s="6" t="s">
        <v>1263</v>
      </c>
      <c r="B632" s="6" t="s">
        <v>1226</v>
      </c>
      <c r="C632" s="6" t="s">
        <v>1264</v>
      </c>
      <c r="D632" s="12">
        <v>0</v>
      </c>
      <c r="E632" s="73">
        <v>0</v>
      </c>
      <c r="F632" s="12">
        <v>0</v>
      </c>
      <c r="G632" s="12">
        <v>0</v>
      </c>
      <c r="H632" s="73">
        <v>0</v>
      </c>
    </row>
    <row r="633" spans="1:8" x14ac:dyDescent="0.2">
      <c r="A633" s="6" t="s">
        <v>1265</v>
      </c>
      <c r="B633" s="6" t="s">
        <v>1226</v>
      </c>
      <c r="C633" s="6" t="s">
        <v>1266</v>
      </c>
      <c r="D633" s="12">
        <v>0</v>
      </c>
      <c r="E633" s="73">
        <v>0</v>
      </c>
      <c r="F633" s="12">
        <v>0</v>
      </c>
      <c r="G633" s="12">
        <v>0</v>
      </c>
      <c r="H633" s="73">
        <v>0</v>
      </c>
    </row>
    <row r="634" spans="1:8" x14ac:dyDescent="0.2">
      <c r="A634" s="6" t="s">
        <v>1267</v>
      </c>
      <c r="B634" s="6" t="s">
        <v>1226</v>
      </c>
      <c r="C634" s="6" t="s">
        <v>1268</v>
      </c>
      <c r="D634" s="12">
        <v>0</v>
      </c>
      <c r="E634" s="73">
        <v>0</v>
      </c>
      <c r="F634" s="12">
        <v>0</v>
      </c>
      <c r="G634" s="12">
        <v>0</v>
      </c>
      <c r="H634" s="73">
        <v>0</v>
      </c>
    </row>
    <row r="635" spans="1:8" x14ac:dyDescent="0.2">
      <c r="A635" s="6" t="s">
        <v>1269</v>
      </c>
      <c r="B635" s="6" t="s">
        <v>1226</v>
      </c>
      <c r="C635" s="6" t="s">
        <v>686</v>
      </c>
      <c r="D635" s="12">
        <v>0</v>
      </c>
      <c r="E635" s="73">
        <v>0</v>
      </c>
      <c r="F635" s="12">
        <v>0</v>
      </c>
      <c r="G635" s="12">
        <v>0</v>
      </c>
      <c r="H635" s="73">
        <v>0</v>
      </c>
    </row>
    <row r="636" spans="1:8" x14ac:dyDescent="0.2">
      <c r="A636" s="6" t="s">
        <v>1270</v>
      </c>
      <c r="B636" s="6" t="s">
        <v>1226</v>
      </c>
      <c r="C636" s="6" t="s">
        <v>1271</v>
      </c>
      <c r="D636" s="12">
        <v>0</v>
      </c>
      <c r="E636" s="73">
        <v>0</v>
      </c>
      <c r="F636" s="12">
        <v>0</v>
      </c>
      <c r="G636" s="12">
        <v>0</v>
      </c>
      <c r="H636" s="73">
        <v>0</v>
      </c>
    </row>
    <row r="637" spans="1:8" x14ac:dyDescent="0.2">
      <c r="A637" s="6" t="s">
        <v>1272</v>
      </c>
      <c r="B637" s="6" t="s">
        <v>1226</v>
      </c>
      <c r="C637" s="6" t="s">
        <v>1273</v>
      </c>
      <c r="D637" s="12">
        <v>0</v>
      </c>
      <c r="E637" s="73">
        <v>0</v>
      </c>
      <c r="F637" s="12">
        <v>0</v>
      </c>
      <c r="G637" s="12">
        <v>0</v>
      </c>
      <c r="H637" s="73">
        <v>0</v>
      </c>
    </row>
    <row r="638" spans="1:8" x14ac:dyDescent="0.2">
      <c r="A638" s="6" t="s">
        <v>1274</v>
      </c>
      <c r="B638" s="6" t="s">
        <v>1226</v>
      </c>
      <c r="C638" s="6" t="s">
        <v>1275</v>
      </c>
      <c r="D638" s="12">
        <v>0</v>
      </c>
      <c r="E638" s="73">
        <v>0</v>
      </c>
      <c r="F638" s="12">
        <v>0</v>
      </c>
      <c r="G638" s="12">
        <v>0</v>
      </c>
      <c r="H638" s="73">
        <v>0</v>
      </c>
    </row>
    <row r="639" spans="1:8" x14ac:dyDescent="0.2">
      <c r="A639" s="6" t="s">
        <v>1276</v>
      </c>
      <c r="B639" s="6" t="s">
        <v>1226</v>
      </c>
      <c r="C639" s="6" t="s">
        <v>1277</v>
      </c>
      <c r="D639" s="12">
        <v>0</v>
      </c>
      <c r="E639" s="73">
        <v>0</v>
      </c>
      <c r="F639" s="12">
        <v>0</v>
      </c>
      <c r="G639" s="12">
        <v>0</v>
      </c>
      <c r="H639" s="73">
        <v>0</v>
      </c>
    </row>
    <row r="640" spans="1:8" x14ac:dyDescent="0.2">
      <c r="A640" s="6" t="s">
        <v>1278</v>
      </c>
      <c r="B640" s="6" t="s">
        <v>1226</v>
      </c>
      <c r="C640" s="6" t="s">
        <v>1279</v>
      </c>
      <c r="D640" s="12">
        <v>0</v>
      </c>
      <c r="E640" s="73">
        <v>0</v>
      </c>
      <c r="F640" s="12">
        <v>0</v>
      </c>
      <c r="G640" s="12">
        <v>0</v>
      </c>
      <c r="H640" s="73">
        <v>0</v>
      </c>
    </row>
    <row r="641" spans="1:8" x14ac:dyDescent="0.2">
      <c r="A641" s="6" t="s">
        <v>1280</v>
      </c>
      <c r="B641" s="6" t="s">
        <v>1226</v>
      </c>
      <c r="C641" s="6" t="s">
        <v>583</v>
      </c>
      <c r="D641" s="12">
        <v>0</v>
      </c>
      <c r="E641" s="73">
        <v>0</v>
      </c>
      <c r="F641" s="12">
        <v>0</v>
      </c>
      <c r="G641" s="12">
        <v>0</v>
      </c>
      <c r="H641" s="73">
        <v>0</v>
      </c>
    </row>
    <row r="642" spans="1:8" x14ac:dyDescent="0.2">
      <c r="A642" s="6" t="s">
        <v>1281</v>
      </c>
      <c r="B642" s="6" t="s">
        <v>1226</v>
      </c>
      <c r="C642" s="6" t="s">
        <v>1282</v>
      </c>
      <c r="D642" s="12">
        <v>0</v>
      </c>
      <c r="E642" s="73">
        <v>0</v>
      </c>
      <c r="F642" s="12">
        <v>0</v>
      </c>
      <c r="G642" s="12">
        <v>0</v>
      </c>
      <c r="H642" s="73">
        <v>0</v>
      </c>
    </row>
    <row r="643" spans="1:8" x14ac:dyDescent="0.2">
      <c r="A643" s="6" t="s">
        <v>1283</v>
      </c>
      <c r="B643" s="6" t="s">
        <v>1226</v>
      </c>
      <c r="C643" s="6" t="s">
        <v>1284</v>
      </c>
      <c r="D643" s="12">
        <v>0</v>
      </c>
      <c r="E643" s="73">
        <v>0</v>
      </c>
      <c r="F643" s="12">
        <v>0</v>
      </c>
      <c r="G643" s="12">
        <v>0</v>
      </c>
      <c r="H643" s="73">
        <v>0</v>
      </c>
    </row>
    <row r="644" spans="1:8" x14ac:dyDescent="0.2">
      <c r="A644" s="6" t="s">
        <v>1285</v>
      </c>
      <c r="B644" s="6" t="s">
        <v>1226</v>
      </c>
      <c r="C644" s="6" t="s">
        <v>1286</v>
      </c>
      <c r="D644" s="12">
        <v>0</v>
      </c>
      <c r="E644" s="73">
        <v>0</v>
      </c>
      <c r="F644" s="12">
        <v>0</v>
      </c>
      <c r="G644" s="12">
        <v>0</v>
      </c>
      <c r="H644" s="73">
        <v>0</v>
      </c>
    </row>
    <row r="645" spans="1:8" x14ac:dyDescent="0.2">
      <c r="A645" s="6" t="s">
        <v>1287</v>
      </c>
      <c r="B645" s="6" t="s">
        <v>1226</v>
      </c>
      <c r="C645" s="6" t="s">
        <v>1288</v>
      </c>
      <c r="D645" s="12">
        <v>0</v>
      </c>
      <c r="E645" s="73">
        <v>0</v>
      </c>
      <c r="F645" s="12">
        <v>0</v>
      </c>
      <c r="G645" s="12">
        <v>0</v>
      </c>
      <c r="H645" s="73">
        <v>0</v>
      </c>
    </row>
    <row r="646" spans="1:8" x14ac:dyDescent="0.2">
      <c r="A646" s="6" t="s">
        <v>1289</v>
      </c>
      <c r="B646" s="6" t="s">
        <v>1226</v>
      </c>
      <c r="C646" s="6" t="s">
        <v>1290</v>
      </c>
      <c r="D646" s="12">
        <v>0</v>
      </c>
      <c r="E646" s="73">
        <v>0</v>
      </c>
      <c r="F646" s="12">
        <v>0</v>
      </c>
      <c r="G646" s="12">
        <v>0</v>
      </c>
      <c r="H646" s="73">
        <v>0</v>
      </c>
    </row>
    <row r="647" spans="1:8" x14ac:dyDescent="0.2">
      <c r="A647" s="6" t="s">
        <v>1291</v>
      </c>
      <c r="B647" s="6" t="s">
        <v>1226</v>
      </c>
      <c r="C647" s="6" t="s">
        <v>1292</v>
      </c>
      <c r="D647" s="12">
        <v>0</v>
      </c>
      <c r="E647" s="73">
        <v>0</v>
      </c>
      <c r="F647" s="12">
        <v>0</v>
      </c>
      <c r="G647" s="12">
        <v>0</v>
      </c>
      <c r="H647" s="73">
        <v>0</v>
      </c>
    </row>
    <row r="648" spans="1:8" x14ac:dyDescent="0.2">
      <c r="A648" s="6" t="s">
        <v>1293</v>
      </c>
      <c r="B648" s="6" t="s">
        <v>1226</v>
      </c>
      <c r="C648" s="6" t="s">
        <v>1294</v>
      </c>
      <c r="D648" s="12">
        <v>0</v>
      </c>
      <c r="E648" s="73">
        <v>0</v>
      </c>
      <c r="F648" s="12">
        <v>0</v>
      </c>
      <c r="G648" s="12">
        <v>0</v>
      </c>
      <c r="H648" s="73">
        <v>0</v>
      </c>
    </row>
    <row r="649" spans="1:8" x14ac:dyDescent="0.2">
      <c r="A649" s="6" t="s">
        <v>1295</v>
      </c>
      <c r="B649" s="6" t="s">
        <v>1226</v>
      </c>
      <c r="C649" s="6" t="s">
        <v>1296</v>
      </c>
      <c r="D649" s="12">
        <v>0</v>
      </c>
      <c r="E649" s="73">
        <v>0</v>
      </c>
      <c r="F649" s="12">
        <v>0</v>
      </c>
      <c r="G649" s="12">
        <v>0</v>
      </c>
      <c r="H649" s="73">
        <v>0</v>
      </c>
    </row>
    <row r="650" spans="1:8" x14ac:dyDescent="0.2">
      <c r="A650" s="6" t="s">
        <v>1298</v>
      </c>
      <c r="B650" s="6" t="s">
        <v>1299</v>
      </c>
      <c r="C650" s="6" t="s">
        <v>1300</v>
      </c>
      <c r="D650" s="12">
        <v>0</v>
      </c>
      <c r="E650" s="73">
        <v>0</v>
      </c>
      <c r="F650" s="12">
        <v>0</v>
      </c>
      <c r="G650" s="12">
        <v>0</v>
      </c>
      <c r="H650" s="73">
        <v>0</v>
      </c>
    </row>
    <row r="651" spans="1:8" x14ac:dyDescent="0.2">
      <c r="A651" s="6" t="s">
        <v>1301</v>
      </c>
      <c r="B651" s="6" t="s">
        <v>1299</v>
      </c>
      <c r="C651" s="6" t="s">
        <v>712</v>
      </c>
      <c r="D651" s="12">
        <v>0</v>
      </c>
      <c r="E651" s="73">
        <v>0</v>
      </c>
      <c r="F651" s="12">
        <v>0</v>
      </c>
      <c r="G651" s="12">
        <v>0</v>
      </c>
      <c r="H651" s="73">
        <v>0</v>
      </c>
    </row>
    <row r="652" spans="1:8" x14ac:dyDescent="0.2">
      <c r="A652" s="6" t="s">
        <v>1302</v>
      </c>
      <c r="B652" s="6" t="s">
        <v>1299</v>
      </c>
      <c r="C652" s="6" t="s">
        <v>1303</v>
      </c>
      <c r="D652" s="12">
        <v>0</v>
      </c>
      <c r="E652" s="73">
        <v>0</v>
      </c>
      <c r="F652" s="12">
        <v>0</v>
      </c>
      <c r="G652" s="12">
        <v>0</v>
      </c>
      <c r="H652" s="73">
        <v>0</v>
      </c>
    </row>
    <row r="653" spans="1:8" x14ac:dyDescent="0.2">
      <c r="A653" s="6" t="s">
        <v>1304</v>
      </c>
      <c r="B653" s="6" t="s">
        <v>1299</v>
      </c>
      <c r="C653" s="6" t="s">
        <v>1305</v>
      </c>
      <c r="D653" s="12">
        <v>0</v>
      </c>
      <c r="E653" s="73">
        <v>0</v>
      </c>
      <c r="F653" s="12">
        <v>0</v>
      </c>
      <c r="G653" s="12">
        <v>0</v>
      </c>
      <c r="H653" s="73">
        <v>0</v>
      </c>
    </row>
    <row r="654" spans="1:8" x14ac:dyDescent="0.2">
      <c r="A654" s="6" t="s">
        <v>1306</v>
      </c>
      <c r="B654" s="6" t="s">
        <v>1299</v>
      </c>
      <c r="C654" s="6" t="s">
        <v>1307</v>
      </c>
      <c r="D654" s="12">
        <v>0</v>
      </c>
      <c r="E654" s="73">
        <v>0</v>
      </c>
      <c r="F654" s="12">
        <v>0</v>
      </c>
      <c r="G654" s="12">
        <v>0</v>
      </c>
      <c r="H654" s="73">
        <v>0</v>
      </c>
    </row>
    <row r="655" spans="1:8" x14ac:dyDescent="0.2">
      <c r="A655" s="6" t="s">
        <v>1308</v>
      </c>
      <c r="B655" s="6" t="s">
        <v>1299</v>
      </c>
      <c r="C655" s="6" t="s">
        <v>1309</v>
      </c>
      <c r="D655" s="12">
        <v>0</v>
      </c>
      <c r="E655" s="73">
        <v>0</v>
      </c>
      <c r="F655" s="12">
        <v>0</v>
      </c>
      <c r="G655" s="12">
        <v>0</v>
      </c>
      <c r="H655" s="73">
        <v>0</v>
      </c>
    </row>
    <row r="656" spans="1:8" x14ac:dyDescent="0.2">
      <c r="A656" s="6" t="s">
        <v>1310</v>
      </c>
      <c r="B656" s="6" t="s">
        <v>1299</v>
      </c>
      <c r="C656" s="6" t="s">
        <v>1311</v>
      </c>
      <c r="D656" s="12">
        <v>0</v>
      </c>
      <c r="E656" s="73">
        <v>0</v>
      </c>
      <c r="F656" s="12">
        <v>0</v>
      </c>
      <c r="G656" s="12">
        <v>0</v>
      </c>
      <c r="H656" s="73">
        <v>0</v>
      </c>
    </row>
    <row r="657" spans="1:8" x14ac:dyDescent="0.2">
      <c r="A657" s="6" t="s">
        <v>1312</v>
      </c>
      <c r="B657" s="6" t="s">
        <v>1299</v>
      </c>
      <c r="C657" s="6" t="s">
        <v>1313</v>
      </c>
      <c r="D657" s="12">
        <v>0</v>
      </c>
      <c r="E657" s="73">
        <v>0</v>
      </c>
      <c r="F657" s="12">
        <v>0</v>
      </c>
      <c r="G657" s="12">
        <v>0</v>
      </c>
      <c r="H657" s="73">
        <v>0</v>
      </c>
    </row>
    <row r="658" spans="1:8" x14ac:dyDescent="0.2">
      <c r="A658" s="6" t="s">
        <v>1314</v>
      </c>
      <c r="B658" s="6" t="s">
        <v>1299</v>
      </c>
      <c r="C658" s="6" t="s">
        <v>1315</v>
      </c>
      <c r="D658" s="12">
        <v>0</v>
      </c>
      <c r="E658" s="73">
        <v>0</v>
      </c>
      <c r="F658" s="12">
        <v>0</v>
      </c>
      <c r="G658" s="12">
        <v>0</v>
      </c>
      <c r="H658" s="73">
        <v>0</v>
      </c>
    </row>
    <row r="659" spans="1:8" x14ac:dyDescent="0.2">
      <c r="A659" s="6" t="s">
        <v>1316</v>
      </c>
      <c r="B659" s="6" t="s">
        <v>1299</v>
      </c>
      <c r="C659" s="6" t="s">
        <v>1317</v>
      </c>
      <c r="D659" s="12">
        <v>0</v>
      </c>
      <c r="E659" s="73">
        <v>0</v>
      </c>
      <c r="F659" s="12">
        <v>0</v>
      </c>
      <c r="G659" s="12">
        <v>0</v>
      </c>
      <c r="H659" s="73">
        <v>0</v>
      </c>
    </row>
    <row r="660" spans="1:8" x14ac:dyDescent="0.2">
      <c r="A660" s="6" t="s">
        <v>1318</v>
      </c>
      <c r="B660" s="6" t="s">
        <v>1299</v>
      </c>
      <c r="C660" s="6" t="s">
        <v>856</v>
      </c>
      <c r="D660" s="12">
        <v>0</v>
      </c>
      <c r="E660" s="73">
        <v>0</v>
      </c>
      <c r="F660" s="12">
        <v>0</v>
      </c>
      <c r="G660" s="12">
        <v>0</v>
      </c>
      <c r="H660" s="73">
        <v>0</v>
      </c>
    </row>
    <row r="661" spans="1:8" x14ac:dyDescent="0.2">
      <c r="A661" s="6" t="s">
        <v>1319</v>
      </c>
      <c r="B661" s="6" t="s">
        <v>1299</v>
      </c>
      <c r="C661" s="6" t="s">
        <v>1320</v>
      </c>
      <c r="D661" s="12">
        <v>0</v>
      </c>
      <c r="E661" s="73">
        <v>0</v>
      </c>
      <c r="F661" s="12">
        <v>0</v>
      </c>
      <c r="G661" s="12">
        <v>0</v>
      </c>
      <c r="H661" s="73">
        <v>0</v>
      </c>
    </row>
    <row r="662" spans="1:8" x14ac:dyDescent="0.2">
      <c r="A662" s="6" t="s">
        <v>1321</v>
      </c>
      <c r="B662" s="6" t="s">
        <v>1299</v>
      </c>
      <c r="C662" s="6" t="s">
        <v>1322</v>
      </c>
      <c r="D662" s="12">
        <v>0</v>
      </c>
      <c r="E662" s="73">
        <v>0</v>
      </c>
      <c r="F662" s="12">
        <v>0</v>
      </c>
      <c r="G662" s="12">
        <v>0</v>
      </c>
      <c r="H662" s="73">
        <v>0</v>
      </c>
    </row>
    <row r="663" spans="1:8" x14ac:dyDescent="0.2">
      <c r="A663" s="6" t="s">
        <v>1323</v>
      </c>
      <c r="B663" s="6" t="s">
        <v>1299</v>
      </c>
      <c r="C663" s="6" t="s">
        <v>1324</v>
      </c>
      <c r="D663" s="12">
        <v>0</v>
      </c>
      <c r="E663" s="73">
        <v>0</v>
      </c>
      <c r="F663" s="12">
        <v>0</v>
      </c>
      <c r="G663" s="12">
        <v>0</v>
      </c>
      <c r="H663" s="73">
        <v>0</v>
      </c>
    </row>
    <row r="664" spans="1:8" x14ac:dyDescent="0.2">
      <c r="A664" s="6" t="s">
        <v>1325</v>
      </c>
      <c r="B664" s="6" t="s">
        <v>1299</v>
      </c>
      <c r="C664" s="6" t="s">
        <v>404</v>
      </c>
      <c r="D664" s="12">
        <v>0</v>
      </c>
      <c r="E664" s="73">
        <v>0</v>
      </c>
      <c r="F664" s="12">
        <v>0</v>
      </c>
      <c r="G664" s="12">
        <v>0</v>
      </c>
      <c r="H664" s="73">
        <v>0</v>
      </c>
    </row>
    <row r="665" spans="1:8" x14ac:dyDescent="0.2">
      <c r="A665" s="6" t="s">
        <v>1327</v>
      </c>
      <c r="B665" s="6" t="s">
        <v>1328</v>
      </c>
      <c r="C665" s="6" t="s">
        <v>1329</v>
      </c>
      <c r="D665" s="12">
        <v>0</v>
      </c>
      <c r="E665" s="73">
        <v>0</v>
      </c>
      <c r="F665" s="12">
        <v>0</v>
      </c>
      <c r="G665" s="12">
        <v>0</v>
      </c>
      <c r="H665" s="73">
        <v>0</v>
      </c>
    </row>
    <row r="666" spans="1:8" x14ac:dyDescent="0.2">
      <c r="A666" s="6" t="s">
        <v>1330</v>
      </c>
      <c r="B666" s="6" t="s">
        <v>1328</v>
      </c>
      <c r="C666" s="6" t="s">
        <v>1331</v>
      </c>
      <c r="D666" s="12">
        <v>0</v>
      </c>
      <c r="E666" s="73">
        <v>0</v>
      </c>
      <c r="F666" s="12">
        <v>0</v>
      </c>
      <c r="G666" s="12">
        <v>0</v>
      </c>
      <c r="H666" s="73">
        <v>0</v>
      </c>
    </row>
    <row r="667" spans="1:8" x14ac:dyDescent="0.2">
      <c r="A667" s="6" t="s">
        <v>1332</v>
      </c>
      <c r="B667" s="6" t="s">
        <v>1328</v>
      </c>
      <c r="C667" s="6" t="s">
        <v>1333</v>
      </c>
      <c r="D667" s="12">
        <v>0</v>
      </c>
      <c r="E667" s="73">
        <v>0</v>
      </c>
      <c r="F667" s="12">
        <v>0</v>
      </c>
      <c r="G667" s="12">
        <v>0</v>
      </c>
      <c r="H667" s="73">
        <v>0</v>
      </c>
    </row>
    <row r="668" spans="1:8" x14ac:dyDescent="0.2">
      <c r="A668" s="6" t="s">
        <v>1334</v>
      </c>
      <c r="B668" s="6" t="s">
        <v>1328</v>
      </c>
      <c r="C668" s="6" t="s">
        <v>1335</v>
      </c>
      <c r="D668" s="12">
        <v>0</v>
      </c>
      <c r="E668" s="73">
        <v>0</v>
      </c>
      <c r="F668" s="12">
        <v>0</v>
      </c>
      <c r="G668" s="12">
        <v>0</v>
      </c>
      <c r="H668" s="73">
        <v>0</v>
      </c>
    </row>
    <row r="669" spans="1:8" x14ac:dyDescent="0.2">
      <c r="A669" s="6" t="s">
        <v>1336</v>
      </c>
      <c r="B669" s="6" t="s">
        <v>1328</v>
      </c>
      <c r="C669" s="6" t="s">
        <v>1337</v>
      </c>
      <c r="D669" s="12">
        <v>0</v>
      </c>
      <c r="E669" s="73">
        <v>0</v>
      </c>
      <c r="F669" s="12">
        <v>0</v>
      </c>
      <c r="G669" s="12">
        <v>0</v>
      </c>
      <c r="H669" s="73">
        <v>0</v>
      </c>
    </row>
    <row r="670" spans="1:8" x14ac:dyDescent="0.2">
      <c r="A670" s="6" t="s">
        <v>1338</v>
      </c>
      <c r="B670" s="6" t="s">
        <v>1328</v>
      </c>
      <c r="C670" s="6" t="s">
        <v>1339</v>
      </c>
      <c r="D670" s="12">
        <v>0</v>
      </c>
      <c r="E670" s="73">
        <v>0</v>
      </c>
      <c r="F670" s="12">
        <v>0</v>
      </c>
      <c r="G670" s="12">
        <v>0</v>
      </c>
      <c r="H670" s="73">
        <v>0</v>
      </c>
    </row>
    <row r="671" spans="1:8" x14ac:dyDescent="0.2">
      <c r="A671" s="6" t="s">
        <v>1340</v>
      </c>
      <c r="B671" s="6" t="s">
        <v>1328</v>
      </c>
      <c r="C671" s="6" t="s">
        <v>1341</v>
      </c>
      <c r="D671" s="12">
        <v>0</v>
      </c>
      <c r="E671" s="73">
        <v>0</v>
      </c>
      <c r="F671" s="12">
        <v>0</v>
      </c>
      <c r="G671" s="12">
        <v>0</v>
      </c>
      <c r="H671" s="73">
        <v>0</v>
      </c>
    </row>
    <row r="672" spans="1:8" x14ac:dyDescent="0.2">
      <c r="A672" s="6" t="s">
        <v>1342</v>
      </c>
      <c r="B672" s="6" t="s">
        <v>1328</v>
      </c>
      <c r="C672" s="6" t="s">
        <v>93</v>
      </c>
      <c r="D672" s="12">
        <v>0</v>
      </c>
      <c r="E672" s="73">
        <v>0</v>
      </c>
      <c r="F672" s="12">
        <v>0</v>
      </c>
      <c r="G672" s="12">
        <v>0</v>
      </c>
      <c r="H672" s="73">
        <v>0</v>
      </c>
    </row>
    <row r="673" spans="1:8" x14ac:dyDescent="0.2">
      <c r="A673" s="6" t="s">
        <v>1343</v>
      </c>
      <c r="B673" s="6" t="s">
        <v>1328</v>
      </c>
      <c r="C673" s="6" t="s">
        <v>1344</v>
      </c>
      <c r="D673" s="12">
        <v>0</v>
      </c>
      <c r="E673" s="73">
        <v>0</v>
      </c>
      <c r="F673" s="12">
        <v>0</v>
      </c>
      <c r="G673" s="12">
        <v>0</v>
      </c>
      <c r="H673" s="73">
        <v>0</v>
      </c>
    </row>
    <row r="674" spans="1:8" x14ac:dyDescent="0.2">
      <c r="A674" s="6" t="s">
        <v>1345</v>
      </c>
      <c r="B674" s="6" t="s">
        <v>1328</v>
      </c>
      <c r="C674" s="6" t="s">
        <v>1346</v>
      </c>
      <c r="D674" s="12">
        <v>0</v>
      </c>
      <c r="E674" s="73">
        <v>0</v>
      </c>
      <c r="F674" s="12">
        <v>0</v>
      </c>
      <c r="G674" s="12">
        <v>0</v>
      </c>
      <c r="H674" s="73">
        <v>0</v>
      </c>
    </row>
    <row r="675" spans="1:8" x14ac:dyDescent="0.2">
      <c r="A675" s="6" t="s">
        <v>1347</v>
      </c>
      <c r="B675" s="6" t="s">
        <v>1328</v>
      </c>
      <c r="C675" s="6" t="s">
        <v>1348</v>
      </c>
      <c r="D675" s="12">
        <v>0</v>
      </c>
      <c r="E675" s="73">
        <v>0</v>
      </c>
      <c r="F675" s="12">
        <v>0</v>
      </c>
      <c r="G675" s="12">
        <v>0</v>
      </c>
      <c r="H675" s="73">
        <v>0</v>
      </c>
    </row>
    <row r="676" spans="1:8" x14ac:dyDescent="0.2">
      <c r="A676" s="6" t="s">
        <v>1349</v>
      </c>
      <c r="B676" s="6" t="s">
        <v>1328</v>
      </c>
      <c r="C676" s="6" t="s">
        <v>1350</v>
      </c>
      <c r="D676" s="12">
        <v>0</v>
      </c>
      <c r="E676" s="73">
        <v>0</v>
      </c>
      <c r="F676" s="12">
        <v>0</v>
      </c>
      <c r="G676" s="12">
        <v>0</v>
      </c>
      <c r="H676" s="73">
        <v>0</v>
      </c>
    </row>
    <row r="677" spans="1:8" x14ac:dyDescent="0.2">
      <c r="A677" s="6" t="s">
        <v>1351</v>
      </c>
      <c r="B677" s="6" t="s">
        <v>1328</v>
      </c>
      <c r="C677" s="6" t="s">
        <v>1352</v>
      </c>
      <c r="D677" s="12">
        <v>0</v>
      </c>
      <c r="E677" s="73">
        <v>0</v>
      </c>
      <c r="F677" s="12">
        <v>0</v>
      </c>
      <c r="G677" s="12">
        <v>0</v>
      </c>
      <c r="H677" s="73">
        <v>0</v>
      </c>
    </row>
    <row r="678" spans="1:8" x14ac:dyDescent="0.2">
      <c r="A678" s="6" t="s">
        <v>1353</v>
      </c>
      <c r="B678" s="6" t="s">
        <v>1328</v>
      </c>
      <c r="C678" s="6" t="s">
        <v>1354</v>
      </c>
      <c r="D678" s="12">
        <v>0</v>
      </c>
      <c r="E678" s="73">
        <v>0</v>
      </c>
      <c r="F678" s="12">
        <v>0</v>
      </c>
      <c r="G678" s="12">
        <v>0</v>
      </c>
      <c r="H678" s="73">
        <v>0</v>
      </c>
    </row>
    <row r="679" spans="1:8" x14ac:dyDescent="0.2">
      <c r="A679" s="6" t="s">
        <v>1355</v>
      </c>
      <c r="B679" s="6" t="s">
        <v>1328</v>
      </c>
      <c r="C679" s="6" t="s">
        <v>1356</v>
      </c>
      <c r="D679" s="12">
        <v>0</v>
      </c>
      <c r="E679" s="73">
        <v>0</v>
      </c>
      <c r="F679" s="12">
        <v>0</v>
      </c>
      <c r="G679" s="12">
        <v>0</v>
      </c>
      <c r="H679" s="73">
        <v>0</v>
      </c>
    </row>
    <row r="680" spans="1:8" x14ac:dyDescent="0.2">
      <c r="A680" s="6" t="s">
        <v>1357</v>
      </c>
      <c r="B680" s="6" t="s">
        <v>1328</v>
      </c>
      <c r="C680" s="6" t="s">
        <v>1358</v>
      </c>
      <c r="D680" s="12">
        <v>0</v>
      </c>
      <c r="E680" s="73">
        <v>0</v>
      </c>
      <c r="F680" s="12">
        <v>0</v>
      </c>
      <c r="G680" s="12">
        <v>0</v>
      </c>
      <c r="H680" s="73">
        <v>0</v>
      </c>
    </row>
    <row r="681" spans="1:8" x14ac:dyDescent="0.2">
      <c r="A681" s="6" t="s">
        <v>1359</v>
      </c>
      <c r="B681" s="6" t="s">
        <v>1328</v>
      </c>
      <c r="C681" s="6" t="s">
        <v>1360</v>
      </c>
      <c r="D681" s="12">
        <v>0</v>
      </c>
      <c r="E681" s="73">
        <v>0</v>
      </c>
      <c r="F681" s="12">
        <v>0</v>
      </c>
      <c r="G681" s="12">
        <v>0</v>
      </c>
      <c r="H681" s="73">
        <v>0</v>
      </c>
    </row>
    <row r="682" spans="1:8" x14ac:dyDescent="0.2">
      <c r="A682" s="6" t="s">
        <v>1361</v>
      </c>
      <c r="B682" s="6" t="s">
        <v>1328</v>
      </c>
      <c r="C682" s="6" t="s">
        <v>1362</v>
      </c>
      <c r="D682" s="12">
        <v>0</v>
      </c>
      <c r="E682" s="73">
        <v>0</v>
      </c>
      <c r="F682" s="12">
        <v>0</v>
      </c>
      <c r="G682" s="12">
        <v>0</v>
      </c>
      <c r="H682" s="73">
        <v>0</v>
      </c>
    </row>
    <row r="683" spans="1:8" x14ac:dyDescent="0.2">
      <c r="A683" s="6" t="s">
        <v>1363</v>
      </c>
      <c r="B683" s="6" t="s">
        <v>1328</v>
      </c>
      <c r="C683" s="6" t="s">
        <v>1364</v>
      </c>
      <c r="D683" s="12">
        <v>0</v>
      </c>
      <c r="E683" s="73">
        <v>0</v>
      </c>
      <c r="F683" s="12">
        <v>0</v>
      </c>
      <c r="G683" s="12">
        <v>0</v>
      </c>
      <c r="H683" s="73">
        <v>0</v>
      </c>
    </row>
    <row r="684" spans="1:8" x14ac:dyDescent="0.2">
      <c r="A684" s="6" t="s">
        <v>1365</v>
      </c>
      <c r="B684" s="6" t="s">
        <v>1328</v>
      </c>
      <c r="C684" s="6" t="s">
        <v>1366</v>
      </c>
      <c r="D684" s="12">
        <v>0</v>
      </c>
      <c r="E684" s="73">
        <v>0</v>
      </c>
      <c r="F684" s="12">
        <v>0</v>
      </c>
      <c r="G684" s="12">
        <v>0</v>
      </c>
      <c r="H684" s="73">
        <v>0</v>
      </c>
    </row>
    <row r="685" spans="1:8" x14ac:dyDescent="0.2">
      <c r="A685" s="6" t="s">
        <v>1367</v>
      </c>
      <c r="B685" s="6" t="s">
        <v>1328</v>
      </c>
      <c r="C685" s="6" t="s">
        <v>1368</v>
      </c>
      <c r="D685" s="12">
        <v>0</v>
      </c>
      <c r="E685" s="73">
        <v>0</v>
      </c>
      <c r="F685" s="12">
        <v>0</v>
      </c>
      <c r="G685" s="12">
        <v>0</v>
      </c>
      <c r="H685" s="73">
        <v>0</v>
      </c>
    </row>
    <row r="686" spans="1:8" x14ac:dyDescent="0.2">
      <c r="A686" s="6" t="s">
        <v>1369</v>
      </c>
      <c r="B686" s="6" t="s">
        <v>1328</v>
      </c>
      <c r="C686" s="6" t="s">
        <v>694</v>
      </c>
      <c r="D686" s="12">
        <v>0</v>
      </c>
      <c r="E686" s="73">
        <v>0</v>
      </c>
      <c r="F686" s="12">
        <v>0</v>
      </c>
      <c r="G686" s="12">
        <v>0</v>
      </c>
      <c r="H686" s="73">
        <v>0</v>
      </c>
    </row>
    <row r="687" spans="1:8" x14ac:dyDescent="0.2">
      <c r="A687" s="6" t="s">
        <v>1370</v>
      </c>
      <c r="B687" s="6" t="s">
        <v>1328</v>
      </c>
      <c r="C687" s="6" t="s">
        <v>1371</v>
      </c>
      <c r="D687" s="12">
        <v>0</v>
      </c>
      <c r="E687" s="73">
        <v>0</v>
      </c>
      <c r="F687" s="12">
        <v>0</v>
      </c>
      <c r="G687" s="12">
        <v>0</v>
      </c>
      <c r="H687" s="73">
        <v>0</v>
      </c>
    </row>
    <row r="688" spans="1:8" x14ac:dyDescent="0.2">
      <c r="A688" s="6" t="s">
        <v>1372</v>
      </c>
      <c r="B688" s="6" t="s">
        <v>1328</v>
      </c>
      <c r="C688" s="6" t="s">
        <v>1373</v>
      </c>
      <c r="D688" s="12">
        <v>0</v>
      </c>
      <c r="E688" s="73">
        <v>0</v>
      </c>
      <c r="F688" s="12">
        <v>0</v>
      </c>
      <c r="G688" s="12">
        <v>0</v>
      </c>
      <c r="H688" s="73">
        <v>0</v>
      </c>
    </row>
    <row r="689" spans="1:8" x14ac:dyDescent="0.2">
      <c r="A689" s="6" t="s">
        <v>1374</v>
      </c>
      <c r="B689" s="6" t="s">
        <v>1328</v>
      </c>
      <c r="C689" s="6" t="s">
        <v>1375</v>
      </c>
      <c r="D689" s="12">
        <v>0</v>
      </c>
      <c r="E689" s="73">
        <v>0</v>
      </c>
      <c r="F689" s="12">
        <v>0</v>
      </c>
      <c r="G689" s="12">
        <v>0</v>
      </c>
      <c r="H689" s="73">
        <v>0</v>
      </c>
    </row>
    <row r="690" spans="1:8" x14ac:dyDescent="0.2">
      <c r="A690" s="6" t="s">
        <v>1376</v>
      </c>
      <c r="B690" s="6" t="s">
        <v>1328</v>
      </c>
      <c r="C690" s="6" t="s">
        <v>1377</v>
      </c>
      <c r="D690" s="12">
        <v>0</v>
      </c>
      <c r="E690" s="73">
        <v>0</v>
      </c>
      <c r="F690" s="12">
        <v>0</v>
      </c>
      <c r="G690" s="12">
        <v>0</v>
      </c>
      <c r="H690" s="73">
        <v>0</v>
      </c>
    </row>
    <row r="691" spans="1:8" x14ac:dyDescent="0.2">
      <c r="A691" s="6" t="s">
        <v>1378</v>
      </c>
      <c r="B691" s="6" t="s">
        <v>1328</v>
      </c>
      <c r="C691" s="6" t="s">
        <v>1379</v>
      </c>
      <c r="D691" s="12">
        <v>0</v>
      </c>
      <c r="E691" s="73">
        <v>0</v>
      </c>
      <c r="F691" s="12">
        <v>0</v>
      </c>
      <c r="G691" s="12">
        <v>0</v>
      </c>
      <c r="H691" s="73">
        <v>0</v>
      </c>
    </row>
    <row r="692" spans="1:8" x14ac:dyDescent="0.2">
      <c r="A692" s="6" t="s">
        <v>1380</v>
      </c>
      <c r="B692" s="6" t="s">
        <v>1328</v>
      </c>
      <c r="C692" s="6" t="s">
        <v>1381</v>
      </c>
      <c r="D692" s="12">
        <v>0</v>
      </c>
      <c r="E692" s="73">
        <v>0</v>
      </c>
      <c r="F692" s="12">
        <v>0</v>
      </c>
      <c r="G692" s="12">
        <v>0</v>
      </c>
      <c r="H692" s="73">
        <v>0</v>
      </c>
    </row>
    <row r="693" spans="1:8" x14ac:dyDescent="0.2">
      <c r="A693" s="6" t="s">
        <v>1382</v>
      </c>
      <c r="B693" s="6" t="s">
        <v>1328</v>
      </c>
      <c r="C693" s="6" t="s">
        <v>1383</v>
      </c>
      <c r="D693" s="12">
        <v>0</v>
      </c>
      <c r="E693" s="73">
        <v>0</v>
      </c>
      <c r="F693" s="12">
        <v>0</v>
      </c>
      <c r="G693" s="12">
        <v>0</v>
      </c>
      <c r="H693" s="73">
        <v>0</v>
      </c>
    </row>
    <row r="694" spans="1:8" x14ac:dyDescent="0.2">
      <c r="A694" s="6" t="s">
        <v>1384</v>
      </c>
      <c r="B694" s="6" t="s">
        <v>1328</v>
      </c>
      <c r="C694" s="6" t="s">
        <v>1385</v>
      </c>
      <c r="D694" s="12">
        <v>0</v>
      </c>
      <c r="E694" s="73">
        <v>0</v>
      </c>
      <c r="F694" s="12">
        <v>0</v>
      </c>
      <c r="G694" s="12">
        <v>0</v>
      </c>
      <c r="H694" s="73">
        <v>0</v>
      </c>
    </row>
    <row r="695" spans="1:8" x14ac:dyDescent="0.2">
      <c r="A695" s="6" t="s">
        <v>1387</v>
      </c>
      <c r="B695" s="6" t="s">
        <v>1388</v>
      </c>
      <c r="C695" s="6" t="s">
        <v>1389</v>
      </c>
      <c r="D695" s="12">
        <v>0</v>
      </c>
      <c r="E695" s="73">
        <v>0</v>
      </c>
      <c r="F695" s="12">
        <v>0</v>
      </c>
      <c r="G695" s="12">
        <v>0</v>
      </c>
      <c r="H695" s="73">
        <v>0</v>
      </c>
    </row>
    <row r="696" spans="1:8" x14ac:dyDescent="0.2">
      <c r="A696" s="6" t="s">
        <v>1390</v>
      </c>
      <c r="B696" s="6" t="s">
        <v>1388</v>
      </c>
      <c r="C696" s="6" t="s">
        <v>1391</v>
      </c>
      <c r="D696" s="12">
        <v>0</v>
      </c>
      <c r="E696" s="73">
        <v>0</v>
      </c>
      <c r="F696" s="12">
        <v>0</v>
      </c>
      <c r="G696" s="12">
        <v>0</v>
      </c>
      <c r="H696" s="73">
        <v>0</v>
      </c>
    </row>
    <row r="697" spans="1:8" x14ac:dyDescent="0.2">
      <c r="A697" s="6" t="s">
        <v>1392</v>
      </c>
      <c r="B697" s="6" t="s">
        <v>1388</v>
      </c>
      <c r="C697" s="6" t="s">
        <v>1393</v>
      </c>
      <c r="D697" s="12">
        <v>0</v>
      </c>
      <c r="E697" s="73">
        <v>0</v>
      </c>
      <c r="F697" s="12">
        <v>0</v>
      </c>
      <c r="G697" s="12">
        <v>0</v>
      </c>
      <c r="H697" s="73">
        <v>0</v>
      </c>
    </row>
    <row r="698" spans="1:8" x14ac:dyDescent="0.2">
      <c r="A698" s="6" t="s">
        <v>1394</v>
      </c>
      <c r="B698" s="6" t="s">
        <v>1388</v>
      </c>
      <c r="C698" s="6" t="s">
        <v>1395</v>
      </c>
      <c r="D698" s="12">
        <v>0</v>
      </c>
      <c r="E698" s="73">
        <v>0</v>
      </c>
      <c r="F698" s="12">
        <v>0</v>
      </c>
      <c r="G698" s="12">
        <v>0</v>
      </c>
      <c r="H698" s="73">
        <v>0</v>
      </c>
    </row>
    <row r="699" spans="1:8" x14ac:dyDescent="0.2">
      <c r="A699" s="6" t="s">
        <v>1396</v>
      </c>
      <c r="B699" s="6" t="s">
        <v>1388</v>
      </c>
      <c r="C699" s="6" t="s">
        <v>1397</v>
      </c>
      <c r="D699" s="12">
        <v>0</v>
      </c>
      <c r="E699" s="73">
        <v>0</v>
      </c>
      <c r="F699" s="12">
        <v>0</v>
      </c>
      <c r="G699" s="12">
        <v>0</v>
      </c>
      <c r="H699" s="73">
        <v>0</v>
      </c>
    </row>
    <row r="700" spans="1:8" x14ac:dyDescent="0.2">
      <c r="A700" s="6" t="s">
        <v>1398</v>
      </c>
      <c r="B700" s="6" t="s">
        <v>1388</v>
      </c>
      <c r="C700" s="6" t="s">
        <v>1399</v>
      </c>
      <c r="D700" s="12">
        <v>0</v>
      </c>
      <c r="E700" s="73">
        <v>0</v>
      </c>
      <c r="F700" s="12">
        <v>0</v>
      </c>
      <c r="G700" s="12">
        <v>0</v>
      </c>
      <c r="H700" s="73">
        <v>0</v>
      </c>
    </row>
    <row r="701" spans="1:8" x14ac:dyDescent="0.2">
      <c r="A701" s="6" t="s">
        <v>1400</v>
      </c>
      <c r="B701" s="6" t="s">
        <v>1388</v>
      </c>
      <c r="C701" s="6" t="s">
        <v>1401</v>
      </c>
      <c r="D701" s="12">
        <v>0</v>
      </c>
      <c r="E701" s="73">
        <v>0</v>
      </c>
      <c r="F701" s="12">
        <v>0</v>
      </c>
      <c r="G701" s="12">
        <v>0</v>
      </c>
      <c r="H701" s="73">
        <v>0</v>
      </c>
    </row>
    <row r="702" spans="1:8" x14ac:dyDescent="0.2">
      <c r="A702" s="6" t="s">
        <v>1402</v>
      </c>
      <c r="B702" s="6" t="s">
        <v>1388</v>
      </c>
      <c r="C702" s="6" t="s">
        <v>1403</v>
      </c>
      <c r="D702" s="12">
        <v>0</v>
      </c>
      <c r="E702" s="73">
        <v>0</v>
      </c>
      <c r="F702" s="12">
        <v>0</v>
      </c>
      <c r="G702" s="12">
        <v>0</v>
      </c>
      <c r="H702" s="73">
        <v>0</v>
      </c>
    </row>
    <row r="703" spans="1:8" x14ac:dyDescent="0.2">
      <c r="A703" s="6" t="s">
        <v>1404</v>
      </c>
      <c r="B703" s="6" t="s">
        <v>1388</v>
      </c>
      <c r="C703" s="6" t="s">
        <v>1405</v>
      </c>
      <c r="D703" s="12">
        <v>0</v>
      </c>
      <c r="E703" s="73">
        <v>0</v>
      </c>
      <c r="F703" s="12">
        <v>0</v>
      </c>
      <c r="G703" s="12">
        <v>0</v>
      </c>
      <c r="H703" s="73">
        <v>0</v>
      </c>
    </row>
    <row r="704" spans="1:8" x14ac:dyDescent="0.2">
      <c r="A704" s="6" t="s">
        <v>1406</v>
      </c>
      <c r="B704" s="6" t="s">
        <v>1388</v>
      </c>
      <c r="C704" s="6" t="s">
        <v>1407</v>
      </c>
      <c r="D704" s="12">
        <v>0</v>
      </c>
      <c r="E704" s="73">
        <v>0</v>
      </c>
      <c r="F704" s="12">
        <v>0</v>
      </c>
      <c r="G704" s="12">
        <v>0</v>
      </c>
      <c r="H704" s="73">
        <v>0</v>
      </c>
    </row>
    <row r="705" spans="1:8" x14ac:dyDescent="0.2">
      <c r="A705" s="6" t="s">
        <v>1408</v>
      </c>
      <c r="B705" s="6" t="s">
        <v>1388</v>
      </c>
      <c r="C705" s="6" t="s">
        <v>1409</v>
      </c>
      <c r="D705" s="12">
        <v>0</v>
      </c>
      <c r="E705" s="73">
        <v>0</v>
      </c>
      <c r="F705" s="12">
        <v>0</v>
      </c>
      <c r="G705" s="12">
        <v>0</v>
      </c>
      <c r="H705" s="73">
        <v>0</v>
      </c>
    </row>
    <row r="706" spans="1:8" x14ac:dyDescent="0.2">
      <c r="A706" s="6" t="s">
        <v>1410</v>
      </c>
      <c r="B706" s="6" t="s">
        <v>1388</v>
      </c>
      <c r="C706" s="6" t="s">
        <v>119</v>
      </c>
      <c r="D706" s="12">
        <v>0</v>
      </c>
      <c r="E706" s="73">
        <v>0</v>
      </c>
      <c r="F706" s="12">
        <v>0</v>
      </c>
      <c r="G706" s="12">
        <v>0</v>
      </c>
      <c r="H706" s="73">
        <v>0</v>
      </c>
    </row>
    <row r="707" spans="1:8" x14ac:dyDescent="0.2">
      <c r="A707" s="6" t="s">
        <v>1411</v>
      </c>
      <c r="B707" s="6" t="s">
        <v>1388</v>
      </c>
      <c r="C707" s="6" t="s">
        <v>1352</v>
      </c>
      <c r="D707" s="12">
        <v>0</v>
      </c>
      <c r="E707" s="73">
        <v>0</v>
      </c>
      <c r="F707" s="12">
        <v>0</v>
      </c>
      <c r="G707" s="12">
        <v>0</v>
      </c>
      <c r="H707" s="73">
        <v>0</v>
      </c>
    </row>
    <row r="708" spans="1:8" x14ac:dyDescent="0.2">
      <c r="A708" s="6" t="s">
        <v>1412</v>
      </c>
      <c r="B708" s="6" t="s">
        <v>1388</v>
      </c>
      <c r="C708" s="6" t="s">
        <v>1413</v>
      </c>
      <c r="D708" s="12">
        <v>0</v>
      </c>
      <c r="E708" s="73">
        <v>0</v>
      </c>
      <c r="F708" s="12">
        <v>0</v>
      </c>
      <c r="G708" s="12">
        <v>0</v>
      </c>
      <c r="H708" s="73">
        <v>0</v>
      </c>
    </row>
    <row r="709" spans="1:8" x14ac:dyDescent="0.2">
      <c r="A709" s="6" t="s">
        <v>1414</v>
      </c>
      <c r="B709" s="6" t="s">
        <v>1388</v>
      </c>
      <c r="C709" s="6" t="s">
        <v>1415</v>
      </c>
      <c r="D709" s="12">
        <v>0</v>
      </c>
      <c r="E709" s="73">
        <v>0</v>
      </c>
      <c r="F709" s="12">
        <v>0</v>
      </c>
      <c r="G709" s="12">
        <v>0</v>
      </c>
      <c r="H709" s="73">
        <v>0</v>
      </c>
    </row>
    <row r="710" spans="1:8" x14ac:dyDescent="0.2">
      <c r="A710" s="6" t="s">
        <v>1416</v>
      </c>
      <c r="B710" s="6" t="s">
        <v>1388</v>
      </c>
      <c r="C710" s="6" t="s">
        <v>1417</v>
      </c>
      <c r="D710" s="12">
        <v>0</v>
      </c>
      <c r="E710" s="73">
        <v>0</v>
      </c>
      <c r="F710" s="12">
        <v>0</v>
      </c>
      <c r="G710" s="12">
        <v>0</v>
      </c>
      <c r="H710" s="73">
        <v>0</v>
      </c>
    </row>
    <row r="711" spans="1:8" x14ac:dyDescent="0.2">
      <c r="A711" s="6" t="s">
        <v>1418</v>
      </c>
      <c r="B711" s="6" t="s">
        <v>1388</v>
      </c>
      <c r="C711" s="6" t="s">
        <v>1419</v>
      </c>
      <c r="D711" s="12">
        <v>0</v>
      </c>
      <c r="E711" s="73">
        <v>0</v>
      </c>
      <c r="F711" s="12">
        <v>0</v>
      </c>
      <c r="G711" s="12">
        <v>0</v>
      </c>
      <c r="H711" s="73">
        <v>0</v>
      </c>
    </row>
    <row r="712" spans="1:8" x14ac:dyDescent="0.2">
      <c r="A712" s="6" t="s">
        <v>1420</v>
      </c>
      <c r="B712" s="6" t="s">
        <v>1388</v>
      </c>
      <c r="C712" s="6" t="s">
        <v>1421</v>
      </c>
      <c r="D712" s="12">
        <v>0</v>
      </c>
      <c r="E712" s="73">
        <v>0</v>
      </c>
      <c r="F712" s="12">
        <v>0</v>
      </c>
      <c r="G712" s="12">
        <v>0</v>
      </c>
      <c r="H712" s="73">
        <v>0</v>
      </c>
    </row>
    <row r="713" spans="1:8" x14ac:dyDescent="0.2">
      <c r="A713" s="6" t="s">
        <v>1422</v>
      </c>
      <c r="B713" s="6" t="s">
        <v>1388</v>
      </c>
      <c r="C713" s="6" t="s">
        <v>1423</v>
      </c>
      <c r="D713" s="12">
        <v>0</v>
      </c>
      <c r="E713" s="73">
        <v>0</v>
      </c>
      <c r="F713" s="12">
        <v>0</v>
      </c>
      <c r="G713" s="12">
        <v>0</v>
      </c>
      <c r="H713" s="73">
        <v>0</v>
      </c>
    </row>
    <row r="714" spans="1:8" x14ac:dyDescent="0.2">
      <c r="A714" s="6" t="s">
        <v>1424</v>
      </c>
      <c r="B714" s="6" t="s">
        <v>1388</v>
      </c>
      <c r="C714" s="6" t="s">
        <v>1425</v>
      </c>
      <c r="D714" s="12">
        <v>0</v>
      </c>
      <c r="E714" s="73">
        <v>0</v>
      </c>
      <c r="F714" s="12">
        <v>0</v>
      </c>
      <c r="G714" s="12">
        <v>0</v>
      </c>
      <c r="H714" s="73">
        <v>0</v>
      </c>
    </row>
    <row r="715" spans="1:8" x14ac:dyDescent="0.2">
      <c r="A715" s="6" t="s">
        <v>1426</v>
      </c>
      <c r="B715" s="6" t="s">
        <v>1388</v>
      </c>
      <c r="C715" s="6" t="s">
        <v>1427</v>
      </c>
      <c r="D715" s="12">
        <v>0</v>
      </c>
      <c r="E715" s="73">
        <v>0</v>
      </c>
      <c r="F715" s="12">
        <v>0</v>
      </c>
      <c r="G715" s="12">
        <v>0</v>
      </c>
      <c r="H715" s="73">
        <v>0</v>
      </c>
    </row>
    <row r="716" spans="1:8" x14ac:dyDescent="0.2">
      <c r="A716" s="6" t="s">
        <v>1428</v>
      </c>
      <c r="B716" s="6" t="s">
        <v>1388</v>
      </c>
      <c r="C716" s="6" t="s">
        <v>1429</v>
      </c>
      <c r="D716" s="12">
        <v>0</v>
      </c>
      <c r="E716" s="73">
        <v>0</v>
      </c>
      <c r="F716" s="12">
        <v>0</v>
      </c>
      <c r="G716" s="12">
        <v>0</v>
      </c>
      <c r="H716" s="73">
        <v>0</v>
      </c>
    </row>
    <row r="717" spans="1:8" x14ac:dyDescent="0.2">
      <c r="A717" s="6" t="s">
        <v>1430</v>
      </c>
      <c r="B717" s="6" t="s">
        <v>1388</v>
      </c>
      <c r="C717" s="6" t="s">
        <v>730</v>
      </c>
      <c r="D717" s="12">
        <v>0</v>
      </c>
      <c r="E717" s="73">
        <v>0</v>
      </c>
      <c r="F717" s="12">
        <v>0</v>
      </c>
      <c r="G717" s="12">
        <v>0</v>
      </c>
      <c r="H717" s="73">
        <v>0</v>
      </c>
    </row>
    <row r="718" spans="1:8" x14ac:dyDescent="0.2">
      <c r="A718" s="6" t="s">
        <v>1431</v>
      </c>
      <c r="B718" s="6" t="s">
        <v>1388</v>
      </c>
      <c r="C718" s="6" t="s">
        <v>1432</v>
      </c>
      <c r="D718" s="12">
        <v>0</v>
      </c>
      <c r="E718" s="73">
        <v>0</v>
      </c>
      <c r="F718" s="12">
        <v>0</v>
      </c>
      <c r="G718" s="12">
        <v>0</v>
      </c>
      <c r="H718" s="73">
        <v>0</v>
      </c>
    </row>
    <row r="719" spans="1:8" x14ac:dyDescent="0.2">
      <c r="A719" s="6" t="s">
        <v>1433</v>
      </c>
      <c r="B719" s="6" t="s">
        <v>1388</v>
      </c>
      <c r="C719" s="6" t="s">
        <v>1434</v>
      </c>
      <c r="D719" s="12">
        <v>0</v>
      </c>
      <c r="E719" s="73">
        <v>0</v>
      </c>
      <c r="F719" s="12">
        <v>0</v>
      </c>
      <c r="G719" s="12">
        <v>0</v>
      </c>
      <c r="H719" s="73">
        <v>0</v>
      </c>
    </row>
    <row r="720" spans="1:8" x14ac:dyDescent="0.2">
      <c r="A720" s="6" t="s">
        <v>1435</v>
      </c>
      <c r="B720" s="6" t="s">
        <v>1388</v>
      </c>
      <c r="C720" s="6" t="s">
        <v>1436</v>
      </c>
      <c r="D720" s="12">
        <v>0</v>
      </c>
      <c r="E720" s="73">
        <v>0</v>
      </c>
      <c r="F720" s="12">
        <v>0</v>
      </c>
      <c r="G720" s="12">
        <v>0</v>
      </c>
      <c r="H720" s="73">
        <v>0</v>
      </c>
    </row>
    <row r="721" spans="1:8" x14ac:dyDescent="0.2">
      <c r="A721" s="6" t="s">
        <v>1437</v>
      </c>
      <c r="B721" s="6" t="s">
        <v>1388</v>
      </c>
      <c r="C721" s="6" t="s">
        <v>1438</v>
      </c>
      <c r="D721" s="12">
        <v>0</v>
      </c>
      <c r="E721" s="73">
        <v>0</v>
      </c>
      <c r="F721" s="12">
        <v>0</v>
      </c>
      <c r="G721" s="12">
        <v>0</v>
      </c>
      <c r="H721" s="73">
        <v>0</v>
      </c>
    </row>
    <row r="722" spans="1:8" x14ac:dyDescent="0.2">
      <c r="A722" s="6" t="s">
        <v>1439</v>
      </c>
      <c r="B722" s="6" t="s">
        <v>1388</v>
      </c>
      <c r="C722" s="6" t="s">
        <v>872</v>
      </c>
      <c r="D722" s="12">
        <v>0</v>
      </c>
      <c r="E722" s="73">
        <v>0</v>
      </c>
      <c r="F722" s="12">
        <v>0</v>
      </c>
      <c r="G722" s="12">
        <v>0</v>
      </c>
      <c r="H722" s="73">
        <v>0</v>
      </c>
    </row>
    <row r="723" spans="1:8" x14ac:dyDescent="0.2">
      <c r="A723" s="6" t="s">
        <v>1440</v>
      </c>
      <c r="B723" s="6" t="s">
        <v>1388</v>
      </c>
      <c r="C723" s="6" t="s">
        <v>1441</v>
      </c>
      <c r="D723" s="12">
        <v>0</v>
      </c>
      <c r="E723" s="73">
        <v>0</v>
      </c>
      <c r="F723" s="12">
        <v>0</v>
      </c>
      <c r="G723" s="12">
        <v>0</v>
      </c>
      <c r="H723" s="73">
        <v>0</v>
      </c>
    </row>
    <row r="724" spans="1:8" x14ac:dyDescent="0.2">
      <c r="A724" s="6" t="s">
        <v>1443</v>
      </c>
      <c r="B724" s="6" t="s">
        <v>1444</v>
      </c>
      <c r="C724" s="6" t="s">
        <v>1445</v>
      </c>
      <c r="D724" s="12">
        <v>0</v>
      </c>
      <c r="E724" s="73">
        <v>0</v>
      </c>
      <c r="F724" s="12">
        <v>0</v>
      </c>
      <c r="G724" s="12">
        <v>0</v>
      </c>
      <c r="H724" s="73">
        <v>0</v>
      </c>
    </row>
    <row r="725" spans="1:8" x14ac:dyDescent="0.2">
      <c r="A725" s="6" t="s">
        <v>1446</v>
      </c>
      <c r="B725" s="6" t="s">
        <v>1444</v>
      </c>
      <c r="C725" s="6" t="s">
        <v>940</v>
      </c>
      <c r="D725" s="12">
        <v>0</v>
      </c>
      <c r="E725" s="73">
        <v>0</v>
      </c>
      <c r="F725" s="12">
        <v>0</v>
      </c>
      <c r="G725" s="12">
        <v>0</v>
      </c>
      <c r="H725" s="73">
        <v>0</v>
      </c>
    </row>
    <row r="726" spans="1:8" x14ac:dyDescent="0.2">
      <c r="A726" s="6" t="s">
        <v>1447</v>
      </c>
      <c r="B726" s="6" t="s">
        <v>1444</v>
      </c>
      <c r="C726" s="6" t="s">
        <v>1448</v>
      </c>
      <c r="D726" s="12">
        <v>0</v>
      </c>
      <c r="E726" s="73">
        <v>0</v>
      </c>
      <c r="F726" s="12">
        <v>0</v>
      </c>
      <c r="G726" s="12">
        <v>0</v>
      </c>
      <c r="H726" s="73">
        <v>0</v>
      </c>
    </row>
    <row r="727" spans="1:8" x14ac:dyDescent="0.2">
      <c r="A727" s="6" t="s">
        <v>1449</v>
      </c>
      <c r="B727" s="6" t="s">
        <v>1444</v>
      </c>
      <c r="C727" s="6" t="s">
        <v>1450</v>
      </c>
      <c r="D727" s="12">
        <v>0</v>
      </c>
      <c r="E727" s="73">
        <v>0</v>
      </c>
      <c r="F727" s="12">
        <v>0</v>
      </c>
      <c r="G727" s="12">
        <v>0</v>
      </c>
      <c r="H727" s="73">
        <v>0</v>
      </c>
    </row>
    <row r="728" spans="1:8" x14ac:dyDescent="0.2">
      <c r="A728" s="6" t="s">
        <v>1451</v>
      </c>
      <c r="B728" s="6" t="s">
        <v>1444</v>
      </c>
      <c r="C728" s="6" t="s">
        <v>1452</v>
      </c>
      <c r="D728" s="12">
        <v>0</v>
      </c>
      <c r="E728" s="73">
        <v>0</v>
      </c>
      <c r="F728" s="12">
        <v>0</v>
      </c>
      <c r="G728" s="12">
        <v>0</v>
      </c>
      <c r="H728" s="73">
        <v>0</v>
      </c>
    </row>
    <row r="729" spans="1:8" x14ac:dyDescent="0.2">
      <c r="A729" s="6" t="s">
        <v>1453</v>
      </c>
      <c r="B729" s="6" t="s">
        <v>1444</v>
      </c>
      <c r="C729" s="6" t="s">
        <v>1454</v>
      </c>
      <c r="D729" s="12">
        <v>0</v>
      </c>
      <c r="E729" s="73">
        <v>0</v>
      </c>
      <c r="F729" s="12">
        <v>0</v>
      </c>
      <c r="G729" s="12">
        <v>0</v>
      </c>
      <c r="H729" s="73">
        <v>0</v>
      </c>
    </row>
    <row r="730" spans="1:8" x14ac:dyDescent="0.2">
      <c r="A730" s="6" t="s">
        <v>1455</v>
      </c>
      <c r="B730" s="6" t="s">
        <v>1444</v>
      </c>
      <c r="C730" s="6" t="s">
        <v>418</v>
      </c>
      <c r="D730" s="12">
        <v>0</v>
      </c>
      <c r="E730" s="73">
        <v>0</v>
      </c>
      <c r="F730" s="12">
        <v>0</v>
      </c>
      <c r="G730" s="12">
        <v>0</v>
      </c>
      <c r="H730" s="73">
        <v>0</v>
      </c>
    </row>
    <row r="731" spans="1:8" x14ac:dyDescent="0.2">
      <c r="A731" s="6" t="s">
        <v>1456</v>
      </c>
      <c r="B731" s="6" t="s">
        <v>1444</v>
      </c>
      <c r="C731" s="6" t="s">
        <v>1457</v>
      </c>
      <c r="D731" s="12">
        <v>0</v>
      </c>
      <c r="E731" s="73">
        <v>0</v>
      </c>
      <c r="F731" s="12">
        <v>0</v>
      </c>
      <c r="G731" s="12">
        <v>0</v>
      </c>
      <c r="H731" s="73">
        <v>0</v>
      </c>
    </row>
    <row r="732" spans="1:8" x14ac:dyDescent="0.2">
      <c r="A732" s="6" t="s">
        <v>1458</v>
      </c>
      <c r="B732" s="6" t="s">
        <v>1444</v>
      </c>
      <c r="C732" s="6" t="s">
        <v>1459</v>
      </c>
      <c r="D732" s="12">
        <v>0</v>
      </c>
      <c r="E732" s="73">
        <v>0</v>
      </c>
      <c r="F732" s="12">
        <v>0</v>
      </c>
      <c r="G732" s="12">
        <v>0</v>
      </c>
      <c r="H732" s="73">
        <v>0</v>
      </c>
    </row>
    <row r="733" spans="1:8" x14ac:dyDescent="0.2">
      <c r="A733" s="6" t="s">
        <v>1460</v>
      </c>
      <c r="B733" s="6" t="s">
        <v>1444</v>
      </c>
      <c r="C733" s="6" t="s">
        <v>1461</v>
      </c>
      <c r="D733" s="12">
        <v>0</v>
      </c>
      <c r="E733" s="73">
        <v>0</v>
      </c>
      <c r="F733" s="12">
        <v>0</v>
      </c>
      <c r="G733" s="12">
        <v>0</v>
      </c>
      <c r="H733" s="73">
        <v>0</v>
      </c>
    </row>
    <row r="734" spans="1:8" x14ac:dyDescent="0.2">
      <c r="A734" s="6" t="s">
        <v>1462</v>
      </c>
      <c r="B734" s="6" t="s">
        <v>1444</v>
      </c>
      <c r="C734" s="6" t="s">
        <v>1463</v>
      </c>
      <c r="D734" s="12">
        <v>0</v>
      </c>
      <c r="E734" s="73">
        <v>0</v>
      </c>
      <c r="F734" s="12">
        <v>0</v>
      </c>
      <c r="G734" s="12">
        <v>0</v>
      </c>
      <c r="H734" s="73">
        <v>0</v>
      </c>
    </row>
    <row r="735" spans="1:8" x14ac:dyDescent="0.2">
      <c r="A735" s="6" t="s">
        <v>1464</v>
      </c>
      <c r="B735" s="6" t="s">
        <v>1444</v>
      </c>
      <c r="C735" s="6" t="s">
        <v>877</v>
      </c>
      <c r="D735" s="12">
        <v>0</v>
      </c>
      <c r="E735" s="73">
        <v>0</v>
      </c>
      <c r="F735" s="12">
        <v>0</v>
      </c>
      <c r="G735" s="12">
        <v>0</v>
      </c>
      <c r="H735" s="73">
        <v>0</v>
      </c>
    </row>
    <row r="736" spans="1:8" x14ac:dyDescent="0.2">
      <c r="A736" s="6" t="s">
        <v>1465</v>
      </c>
      <c r="B736" s="6" t="s">
        <v>1444</v>
      </c>
      <c r="C736" s="6" t="s">
        <v>1466</v>
      </c>
      <c r="D736" s="12">
        <v>0</v>
      </c>
      <c r="E736" s="73">
        <v>0</v>
      </c>
      <c r="F736" s="12">
        <v>0</v>
      </c>
      <c r="G736" s="12">
        <v>0</v>
      </c>
      <c r="H736" s="73">
        <v>0</v>
      </c>
    </row>
    <row r="737" spans="1:8" x14ac:dyDescent="0.2">
      <c r="A737" s="6" t="s">
        <v>1467</v>
      </c>
      <c r="B737" s="6" t="s">
        <v>1444</v>
      </c>
      <c r="C737" s="6" t="s">
        <v>1468</v>
      </c>
      <c r="D737" s="12">
        <v>0</v>
      </c>
      <c r="E737" s="73">
        <v>0</v>
      </c>
      <c r="F737" s="12">
        <v>0</v>
      </c>
      <c r="G737" s="12">
        <v>0</v>
      </c>
      <c r="H737" s="73">
        <v>0</v>
      </c>
    </row>
    <row r="738" spans="1:8" x14ac:dyDescent="0.2">
      <c r="A738" s="6" t="s">
        <v>1469</v>
      </c>
      <c r="B738" s="6" t="s">
        <v>1444</v>
      </c>
      <c r="C738" s="6" t="s">
        <v>1470</v>
      </c>
      <c r="D738" s="12">
        <v>0</v>
      </c>
      <c r="E738" s="73">
        <v>0</v>
      </c>
      <c r="F738" s="12">
        <v>0</v>
      </c>
      <c r="G738" s="12">
        <v>0</v>
      </c>
      <c r="H738" s="73">
        <v>0</v>
      </c>
    </row>
    <row r="739" spans="1:8" x14ac:dyDescent="0.2">
      <c r="A739" s="6" t="s">
        <v>1471</v>
      </c>
      <c r="B739" s="6" t="s">
        <v>1444</v>
      </c>
      <c r="C739" s="6" t="s">
        <v>1472</v>
      </c>
      <c r="D739" s="12">
        <v>0</v>
      </c>
      <c r="E739" s="73">
        <v>0</v>
      </c>
      <c r="F739" s="12">
        <v>0</v>
      </c>
      <c r="G739" s="12">
        <v>0</v>
      </c>
      <c r="H739" s="73">
        <v>0</v>
      </c>
    </row>
    <row r="740" spans="1:8" x14ac:dyDescent="0.2">
      <c r="A740" s="6" t="s">
        <v>1473</v>
      </c>
      <c r="B740" s="6" t="s">
        <v>1444</v>
      </c>
      <c r="C740" s="6" t="s">
        <v>1474</v>
      </c>
      <c r="D740" s="12">
        <v>0</v>
      </c>
      <c r="E740" s="73">
        <v>0</v>
      </c>
      <c r="F740" s="12">
        <v>0</v>
      </c>
      <c r="G740" s="12">
        <v>0</v>
      </c>
      <c r="H740" s="73">
        <v>0</v>
      </c>
    </row>
    <row r="741" spans="1:8" x14ac:dyDescent="0.2">
      <c r="A741" s="6" t="s">
        <v>1475</v>
      </c>
      <c r="B741" s="6" t="s">
        <v>1444</v>
      </c>
      <c r="C741" s="6" t="s">
        <v>1476</v>
      </c>
      <c r="D741" s="12">
        <v>0</v>
      </c>
      <c r="E741" s="73">
        <v>0</v>
      </c>
      <c r="F741" s="12">
        <v>0</v>
      </c>
      <c r="G741" s="12">
        <v>0</v>
      </c>
      <c r="H741" s="73">
        <v>0</v>
      </c>
    </row>
    <row r="742" spans="1:8" x14ac:dyDescent="0.2">
      <c r="A742" s="6" t="s">
        <v>1477</v>
      </c>
      <c r="B742" s="6" t="s">
        <v>1444</v>
      </c>
      <c r="C742" s="6" t="s">
        <v>1478</v>
      </c>
      <c r="D742" s="12">
        <v>0</v>
      </c>
      <c r="E742" s="73">
        <v>0</v>
      </c>
      <c r="F742" s="12">
        <v>0</v>
      </c>
      <c r="G742" s="12">
        <v>0</v>
      </c>
      <c r="H742" s="73">
        <v>0</v>
      </c>
    </row>
    <row r="743" spans="1:8" x14ac:dyDescent="0.2">
      <c r="A743" s="6" t="s">
        <v>1479</v>
      </c>
      <c r="B743" s="6" t="s">
        <v>1444</v>
      </c>
      <c r="C743" s="6" t="s">
        <v>1480</v>
      </c>
      <c r="D743" s="12">
        <v>0</v>
      </c>
      <c r="E743" s="73">
        <v>0</v>
      </c>
      <c r="F743" s="12">
        <v>0</v>
      </c>
      <c r="G743" s="12">
        <v>0</v>
      </c>
      <c r="H743" s="73">
        <v>0</v>
      </c>
    </row>
    <row r="744" spans="1:8" x14ac:dyDescent="0.2">
      <c r="A744" s="6" t="s">
        <v>1481</v>
      </c>
      <c r="B744" s="6" t="s">
        <v>1444</v>
      </c>
      <c r="C744" s="6" t="s">
        <v>763</v>
      </c>
      <c r="D744" s="12">
        <v>0</v>
      </c>
      <c r="E744" s="73">
        <v>0</v>
      </c>
      <c r="F744" s="12">
        <v>0</v>
      </c>
      <c r="G744" s="12">
        <v>0</v>
      </c>
      <c r="H744" s="73">
        <v>0</v>
      </c>
    </row>
    <row r="745" spans="1:8" x14ac:dyDescent="0.2">
      <c r="A745" s="6" t="s">
        <v>1482</v>
      </c>
      <c r="B745" s="6" t="s">
        <v>1444</v>
      </c>
      <c r="C745" s="6" t="s">
        <v>1483</v>
      </c>
      <c r="D745" s="12">
        <v>0</v>
      </c>
      <c r="E745" s="73">
        <v>0</v>
      </c>
      <c r="F745" s="12">
        <v>0</v>
      </c>
      <c r="G745" s="12">
        <v>0</v>
      </c>
      <c r="H745" s="73">
        <v>0</v>
      </c>
    </row>
    <row r="746" spans="1:8" x14ac:dyDescent="0.2">
      <c r="A746" s="6" t="s">
        <v>1484</v>
      </c>
      <c r="B746" s="6" t="s">
        <v>1444</v>
      </c>
      <c r="C746" s="6" t="s">
        <v>1485</v>
      </c>
      <c r="D746" s="12">
        <v>0</v>
      </c>
      <c r="E746" s="73">
        <v>0</v>
      </c>
      <c r="F746" s="12">
        <v>0</v>
      </c>
      <c r="G746" s="12">
        <v>0</v>
      </c>
      <c r="H746" s="73">
        <v>0</v>
      </c>
    </row>
    <row r="747" spans="1:8" x14ac:dyDescent="0.2">
      <c r="A747" s="6" t="s">
        <v>1486</v>
      </c>
      <c r="B747" s="6" t="s">
        <v>1444</v>
      </c>
      <c r="C747" s="6" t="s">
        <v>1487</v>
      </c>
      <c r="D747" s="12">
        <v>0</v>
      </c>
      <c r="E747" s="73">
        <v>0</v>
      </c>
      <c r="F747" s="12">
        <v>0</v>
      </c>
      <c r="G747" s="12">
        <v>0</v>
      </c>
      <c r="H747" s="73">
        <v>0</v>
      </c>
    </row>
    <row r="748" spans="1:8" x14ac:dyDescent="0.2">
      <c r="A748" s="6" t="s">
        <v>1488</v>
      </c>
      <c r="B748" s="6" t="s">
        <v>1444</v>
      </c>
      <c r="C748" s="6" t="s">
        <v>1489</v>
      </c>
      <c r="D748" s="12">
        <v>0</v>
      </c>
      <c r="E748" s="73">
        <v>0</v>
      </c>
      <c r="F748" s="12">
        <v>0</v>
      </c>
      <c r="G748" s="12">
        <v>0</v>
      </c>
      <c r="H748" s="73">
        <v>0</v>
      </c>
    </row>
    <row r="749" spans="1:8" x14ac:dyDescent="0.2">
      <c r="A749" s="6" t="s">
        <v>1490</v>
      </c>
      <c r="B749" s="6" t="s">
        <v>1444</v>
      </c>
      <c r="C749" s="6" t="s">
        <v>1491</v>
      </c>
      <c r="D749" s="12">
        <v>0</v>
      </c>
      <c r="E749" s="73">
        <v>0</v>
      </c>
      <c r="F749" s="12">
        <v>0</v>
      </c>
      <c r="G749" s="12">
        <v>0</v>
      </c>
      <c r="H749" s="73">
        <v>0</v>
      </c>
    </row>
    <row r="750" spans="1:8" x14ac:dyDescent="0.2">
      <c r="A750" s="6" t="s">
        <v>1492</v>
      </c>
      <c r="B750" s="6" t="s">
        <v>1444</v>
      </c>
      <c r="C750" s="6" t="s">
        <v>1493</v>
      </c>
      <c r="D750" s="12">
        <v>0</v>
      </c>
      <c r="E750" s="73">
        <v>0</v>
      </c>
      <c r="F750" s="12">
        <v>0</v>
      </c>
      <c r="G750" s="12">
        <v>0</v>
      </c>
      <c r="H750" s="73">
        <v>0</v>
      </c>
    </row>
    <row r="751" spans="1:8" x14ac:dyDescent="0.2">
      <c r="A751" s="6" t="s">
        <v>1494</v>
      </c>
      <c r="B751" s="6" t="s">
        <v>1444</v>
      </c>
      <c r="C751" s="6" t="s">
        <v>1495</v>
      </c>
      <c r="D751" s="12">
        <v>0</v>
      </c>
      <c r="E751" s="73">
        <v>0</v>
      </c>
      <c r="F751" s="12">
        <v>0</v>
      </c>
      <c r="G751" s="12">
        <v>0</v>
      </c>
      <c r="H751" s="73">
        <v>0</v>
      </c>
    </row>
    <row r="752" spans="1:8" x14ac:dyDescent="0.2">
      <c r="A752" s="6" t="s">
        <v>1496</v>
      </c>
      <c r="B752" s="6" t="s">
        <v>1444</v>
      </c>
      <c r="C752" s="6" t="s">
        <v>1497</v>
      </c>
      <c r="D752" s="12">
        <v>0</v>
      </c>
      <c r="E752" s="73">
        <v>0</v>
      </c>
      <c r="F752" s="12">
        <v>0</v>
      </c>
      <c r="G752" s="12">
        <v>0</v>
      </c>
      <c r="H752" s="73">
        <v>0</v>
      </c>
    </row>
    <row r="753" spans="1:8" x14ac:dyDescent="0.2">
      <c r="A753" s="6" t="s">
        <v>1498</v>
      </c>
      <c r="B753" s="6" t="s">
        <v>1444</v>
      </c>
      <c r="C753" s="6" t="s">
        <v>1499</v>
      </c>
      <c r="D753" s="12">
        <v>0</v>
      </c>
      <c r="E753" s="73">
        <v>0</v>
      </c>
      <c r="F753" s="12">
        <v>0</v>
      </c>
      <c r="G753" s="12">
        <v>0</v>
      </c>
      <c r="H753" s="73">
        <v>0</v>
      </c>
    </row>
    <row r="754" spans="1:8" x14ac:dyDescent="0.2">
      <c r="A754" s="6" t="s">
        <v>1500</v>
      </c>
      <c r="B754" s="6" t="s">
        <v>1444</v>
      </c>
      <c r="C754" s="6" t="s">
        <v>1501</v>
      </c>
      <c r="D754" s="12">
        <v>0</v>
      </c>
      <c r="E754" s="73">
        <v>0</v>
      </c>
      <c r="F754" s="12">
        <v>0</v>
      </c>
      <c r="G754" s="12">
        <v>0</v>
      </c>
      <c r="H754" s="73">
        <v>0</v>
      </c>
    </row>
    <row r="755" spans="1:8" x14ac:dyDescent="0.2">
      <c r="A755" s="6" t="s">
        <v>1502</v>
      </c>
      <c r="B755" s="6" t="s">
        <v>1444</v>
      </c>
      <c r="C755" s="6" t="s">
        <v>1503</v>
      </c>
      <c r="D755" s="12">
        <v>0</v>
      </c>
      <c r="E755" s="73">
        <v>0</v>
      </c>
      <c r="F755" s="12">
        <v>0</v>
      </c>
      <c r="G755" s="12">
        <v>0</v>
      </c>
      <c r="H755" s="73">
        <v>0</v>
      </c>
    </row>
    <row r="756" spans="1:8" x14ac:dyDescent="0.2">
      <c r="A756" s="6" t="s">
        <v>1504</v>
      </c>
      <c r="B756" s="6" t="s">
        <v>1444</v>
      </c>
      <c r="C756" s="6" t="s">
        <v>145</v>
      </c>
      <c r="D756" s="12">
        <v>0</v>
      </c>
      <c r="E756" s="73">
        <v>0</v>
      </c>
      <c r="F756" s="12">
        <v>0</v>
      </c>
      <c r="G756" s="12">
        <v>0</v>
      </c>
      <c r="H756" s="73">
        <v>0</v>
      </c>
    </row>
    <row r="757" spans="1:8" x14ac:dyDescent="0.2">
      <c r="A757" s="6" t="s">
        <v>1505</v>
      </c>
      <c r="B757" s="6" t="s">
        <v>1444</v>
      </c>
      <c r="C757" s="6" t="s">
        <v>1506</v>
      </c>
      <c r="D757" s="12">
        <v>0</v>
      </c>
      <c r="E757" s="73">
        <v>0</v>
      </c>
      <c r="F757" s="12">
        <v>0</v>
      </c>
      <c r="G757" s="12">
        <v>0</v>
      </c>
      <c r="H757" s="73">
        <v>0</v>
      </c>
    </row>
    <row r="758" spans="1:8" x14ac:dyDescent="0.2">
      <c r="A758" s="6" t="s">
        <v>1507</v>
      </c>
      <c r="B758" s="6" t="s">
        <v>1444</v>
      </c>
      <c r="C758" s="6" t="s">
        <v>1508</v>
      </c>
      <c r="D758" s="12">
        <v>0</v>
      </c>
      <c r="E758" s="73">
        <v>0</v>
      </c>
      <c r="F758" s="12">
        <v>0</v>
      </c>
      <c r="G758" s="12">
        <v>0</v>
      </c>
      <c r="H758" s="73">
        <v>0</v>
      </c>
    </row>
    <row r="759" spans="1:8" x14ac:dyDescent="0.2">
      <c r="A759" s="6" t="s">
        <v>1509</v>
      </c>
      <c r="B759" s="6" t="s">
        <v>1444</v>
      </c>
      <c r="C759" s="6" t="s">
        <v>1510</v>
      </c>
      <c r="D759" s="12">
        <v>0</v>
      </c>
      <c r="E759" s="73">
        <v>0</v>
      </c>
      <c r="F759" s="12">
        <v>0</v>
      </c>
      <c r="G759" s="12">
        <v>0</v>
      </c>
      <c r="H759" s="73">
        <v>0</v>
      </c>
    </row>
    <row r="760" spans="1:8" x14ac:dyDescent="0.2">
      <c r="A760" s="6" t="s">
        <v>1511</v>
      </c>
      <c r="B760" s="6" t="s">
        <v>1444</v>
      </c>
      <c r="C760" s="6" t="s">
        <v>1512</v>
      </c>
      <c r="D760" s="12">
        <v>0</v>
      </c>
      <c r="E760" s="73">
        <v>0</v>
      </c>
      <c r="F760" s="12">
        <v>0</v>
      </c>
      <c r="G760" s="12">
        <v>0</v>
      </c>
      <c r="H760" s="73">
        <v>0</v>
      </c>
    </row>
    <row r="761" spans="1:8" x14ac:dyDescent="0.2">
      <c r="A761" s="6" t="s">
        <v>1513</v>
      </c>
      <c r="B761" s="6" t="s">
        <v>1444</v>
      </c>
      <c r="C761" s="6" t="s">
        <v>1514</v>
      </c>
      <c r="D761" s="12">
        <v>0</v>
      </c>
      <c r="E761" s="73">
        <v>0</v>
      </c>
      <c r="F761" s="12">
        <v>0</v>
      </c>
      <c r="G761" s="12">
        <v>0</v>
      </c>
      <c r="H761" s="73">
        <v>0</v>
      </c>
    </row>
    <row r="762" spans="1:8" x14ac:dyDescent="0.2">
      <c r="A762" s="6" t="s">
        <v>1515</v>
      </c>
      <c r="B762" s="6" t="s">
        <v>1444</v>
      </c>
      <c r="C762" s="6" t="s">
        <v>1049</v>
      </c>
      <c r="D762" s="12">
        <v>0</v>
      </c>
      <c r="E762" s="73">
        <v>0</v>
      </c>
      <c r="F762" s="12">
        <v>0</v>
      </c>
      <c r="G762" s="12">
        <v>0</v>
      </c>
      <c r="H762" s="73">
        <v>0</v>
      </c>
    </row>
    <row r="763" spans="1:8" x14ac:dyDescent="0.2">
      <c r="A763" s="6" t="s">
        <v>1516</v>
      </c>
      <c r="B763" s="6" t="s">
        <v>1444</v>
      </c>
      <c r="C763" s="6" t="s">
        <v>159</v>
      </c>
      <c r="D763" s="12">
        <v>0</v>
      </c>
      <c r="E763" s="73">
        <v>0</v>
      </c>
      <c r="F763" s="12">
        <v>0</v>
      </c>
      <c r="G763" s="12">
        <v>0</v>
      </c>
      <c r="H763" s="73">
        <v>0</v>
      </c>
    </row>
    <row r="764" spans="1:8" x14ac:dyDescent="0.2">
      <c r="A764" s="6" t="s">
        <v>1517</v>
      </c>
      <c r="B764" s="6" t="s">
        <v>1444</v>
      </c>
      <c r="C764" s="6" t="s">
        <v>1518</v>
      </c>
      <c r="D764" s="12">
        <v>0</v>
      </c>
      <c r="E764" s="73">
        <v>0</v>
      </c>
      <c r="F764" s="12">
        <v>0</v>
      </c>
      <c r="G764" s="12">
        <v>0</v>
      </c>
      <c r="H764" s="73">
        <v>0</v>
      </c>
    </row>
    <row r="765" spans="1:8" x14ac:dyDescent="0.2">
      <c r="A765" s="6" t="s">
        <v>1519</v>
      </c>
      <c r="B765" s="6" t="s">
        <v>1444</v>
      </c>
      <c r="C765" s="6" t="s">
        <v>1520</v>
      </c>
      <c r="D765" s="12">
        <v>0</v>
      </c>
      <c r="E765" s="73">
        <v>0</v>
      </c>
      <c r="F765" s="12">
        <v>0</v>
      </c>
      <c r="G765" s="12">
        <v>0</v>
      </c>
      <c r="H765" s="73">
        <v>0</v>
      </c>
    </row>
    <row r="766" spans="1:8" x14ac:dyDescent="0.2">
      <c r="A766" s="6" t="s">
        <v>1521</v>
      </c>
      <c r="B766" s="6" t="s">
        <v>1444</v>
      </c>
      <c r="C766" s="6" t="s">
        <v>1522</v>
      </c>
      <c r="D766" s="12">
        <v>0</v>
      </c>
      <c r="E766" s="73">
        <v>0</v>
      </c>
      <c r="F766" s="12">
        <v>0</v>
      </c>
      <c r="G766" s="12">
        <v>0</v>
      </c>
      <c r="H766" s="73">
        <v>0</v>
      </c>
    </row>
    <row r="767" spans="1:8" x14ac:dyDescent="0.2">
      <c r="A767" s="6" t="s">
        <v>1523</v>
      </c>
      <c r="B767" s="6" t="s">
        <v>1444</v>
      </c>
      <c r="C767" s="6" t="s">
        <v>1524</v>
      </c>
      <c r="D767" s="12">
        <v>0</v>
      </c>
      <c r="E767" s="73">
        <v>0</v>
      </c>
      <c r="F767" s="12">
        <v>0</v>
      </c>
      <c r="G767" s="12">
        <v>0</v>
      </c>
      <c r="H767" s="73">
        <v>0</v>
      </c>
    </row>
    <row r="768" spans="1:8" x14ac:dyDescent="0.2">
      <c r="A768" s="6" t="s">
        <v>1525</v>
      </c>
      <c r="B768" s="6" t="s">
        <v>1444</v>
      </c>
      <c r="C768" s="6" t="s">
        <v>1526</v>
      </c>
      <c r="D768" s="12">
        <v>0</v>
      </c>
      <c r="E768" s="73">
        <v>0</v>
      </c>
      <c r="F768" s="12">
        <v>0</v>
      </c>
      <c r="G768" s="12">
        <v>0</v>
      </c>
      <c r="H768" s="73">
        <v>0</v>
      </c>
    </row>
    <row r="769" spans="1:8" x14ac:dyDescent="0.2">
      <c r="A769" s="6" t="s">
        <v>1527</v>
      </c>
      <c r="B769" s="6" t="s">
        <v>1444</v>
      </c>
      <c r="C769" s="6" t="s">
        <v>1528</v>
      </c>
      <c r="D769" s="12">
        <v>0</v>
      </c>
      <c r="E769" s="73">
        <v>0</v>
      </c>
      <c r="F769" s="12">
        <v>0</v>
      </c>
      <c r="G769" s="12">
        <v>0</v>
      </c>
      <c r="H769" s="73">
        <v>0</v>
      </c>
    </row>
    <row r="770" spans="1:8" x14ac:dyDescent="0.2">
      <c r="A770" s="6" t="s">
        <v>1529</v>
      </c>
      <c r="B770" s="6" t="s">
        <v>1444</v>
      </c>
      <c r="C770" s="6" t="s">
        <v>1530</v>
      </c>
      <c r="D770" s="12">
        <v>0</v>
      </c>
      <c r="E770" s="73">
        <v>0</v>
      </c>
      <c r="F770" s="12">
        <v>0</v>
      </c>
      <c r="G770" s="12">
        <v>0</v>
      </c>
      <c r="H770" s="73">
        <v>0</v>
      </c>
    </row>
    <row r="771" spans="1:8" x14ac:dyDescent="0.2">
      <c r="A771" s="6" t="s">
        <v>1531</v>
      </c>
      <c r="B771" s="6" t="s">
        <v>1444</v>
      </c>
      <c r="C771" s="6" t="s">
        <v>1532</v>
      </c>
      <c r="D771" s="12">
        <v>0</v>
      </c>
      <c r="E771" s="73">
        <v>0</v>
      </c>
      <c r="F771" s="12">
        <v>0</v>
      </c>
      <c r="G771" s="12">
        <v>0</v>
      </c>
      <c r="H771" s="73">
        <v>0</v>
      </c>
    </row>
    <row r="772" spans="1:8" x14ac:dyDescent="0.2">
      <c r="A772" s="6" t="s">
        <v>1533</v>
      </c>
      <c r="B772" s="6" t="s">
        <v>1444</v>
      </c>
      <c r="C772" s="6" t="s">
        <v>1083</v>
      </c>
      <c r="D772" s="12">
        <v>0</v>
      </c>
      <c r="E772" s="73">
        <v>0</v>
      </c>
      <c r="F772" s="12">
        <v>0</v>
      </c>
      <c r="G772" s="12">
        <v>0</v>
      </c>
      <c r="H772" s="73">
        <v>0</v>
      </c>
    </row>
    <row r="773" spans="1:8" x14ac:dyDescent="0.2">
      <c r="A773" s="6" t="s">
        <v>1534</v>
      </c>
      <c r="B773" s="6" t="s">
        <v>1444</v>
      </c>
      <c r="C773" s="6" t="s">
        <v>1535</v>
      </c>
      <c r="D773" s="12">
        <v>0</v>
      </c>
      <c r="E773" s="73">
        <v>0</v>
      </c>
      <c r="F773" s="12">
        <v>0</v>
      </c>
      <c r="G773" s="12">
        <v>0</v>
      </c>
      <c r="H773" s="73">
        <v>0</v>
      </c>
    </row>
    <row r="774" spans="1:8" x14ac:dyDescent="0.2">
      <c r="A774" s="6" t="s">
        <v>1536</v>
      </c>
      <c r="B774" s="6" t="s">
        <v>1444</v>
      </c>
      <c r="C774" s="6" t="s">
        <v>1537</v>
      </c>
      <c r="D774" s="12">
        <v>0</v>
      </c>
      <c r="E774" s="73">
        <v>0</v>
      </c>
      <c r="F774" s="12">
        <v>0</v>
      </c>
      <c r="G774" s="12">
        <v>0</v>
      </c>
      <c r="H774" s="73">
        <v>0</v>
      </c>
    </row>
    <row r="775" spans="1:8" x14ac:dyDescent="0.2">
      <c r="A775" s="6" t="s">
        <v>1538</v>
      </c>
      <c r="B775" s="6" t="s">
        <v>1444</v>
      </c>
      <c r="C775" s="6" t="s">
        <v>1539</v>
      </c>
      <c r="D775" s="12">
        <v>0</v>
      </c>
      <c r="E775" s="73">
        <v>0</v>
      </c>
      <c r="F775" s="12">
        <v>0</v>
      </c>
      <c r="G775" s="12">
        <v>0</v>
      </c>
      <c r="H775" s="73">
        <v>0</v>
      </c>
    </row>
    <row r="776" spans="1:8" x14ac:dyDescent="0.2">
      <c r="A776" s="6" t="s">
        <v>1540</v>
      </c>
      <c r="B776" s="6" t="s">
        <v>1444</v>
      </c>
      <c r="C776" s="6" t="s">
        <v>1087</v>
      </c>
      <c r="D776" s="12">
        <v>0</v>
      </c>
      <c r="E776" s="73">
        <v>0</v>
      </c>
      <c r="F776" s="12">
        <v>0</v>
      </c>
      <c r="G776" s="12">
        <v>0</v>
      </c>
      <c r="H776" s="73">
        <v>0</v>
      </c>
    </row>
    <row r="777" spans="1:8" x14ac:dyDescent="0.2">
      <c r="A777" s="6" t="s">
        <v>1541</v>
      </c>
      <c r="B777" s="6" t="s">
        <v>1444</v>
      </c>
      <c r="C777" s="6" t="s">
        <v>1542</v>
      </c>
      <c r="D777" s="12">
        <v>0</v>
      </c>
      <c r="E777" s="73">
        <v>0</v>
      </c>
      <c r="F777" s="12">
        <v>0</v>
      </c>
      <c r="G777" s="12">
        <v>0</v>
      </c>
      <c r="H777" s="73">
        <v>0</v>
      </c>
    </row>
    <row r="778" spans="1:8" x14ac:dyDescent="0.2">
      <c r="A778" s="6" t="s">
        <v>1543</v>
      </c>
      <c r="B778" s="6" t="s">
        <v>1444</v>
      </c>
      <c r="C778" s="6" t="s">
        <v>384</v>
      </c>
      <c r="D778" s="12">
        <v>0</v>
      </c>
      <c r="E778" s="73">
        <v>0</v>
      </c>
      <c r="F778" s="12">
        <v>0</v>
      </c>
      <c r="G778" s="12">
        <v>0</v>
      </c>
      <c r="H778" s="73">
        <v>0</v>
      </c>
    </row>
    <row r="779" spans="1:8" x14ac:dyDescent="0.2">
      <c r="A779" s="6" t="s">
        <v>1544</v>
      </c>
      <c r="B779" s="6" t="s">
        <v>1444</v>
      </c>
      <c r="C779" s="6" t="s">
        <v>1545</v>
      </c>
      <c r="D779" s="12">
        <v>0</v>
      </c>
      <c r="E779" s="73">
        <v>0</v>
      </c>
      <c r="F779" s="12">
        <v>0</v>
      </c>
      <c r="G779" s="12">
        <v>0</v>
      </c>
      <c r="H779" s="73">
        <v>0</v>
      </c>
    </row>
    <row r="780" spans="1:8" x14ac:dyDescent="0.2">
      <c r="A780" s="6" t="s">
        <v>1546</v>
      </c>
      <c r="B780" s="6" t="s">
        <v>1444</v>
      </c>
      <c r="C780" s="6" t="s">
        <v>1547</v>
      </c>
      <c r="D780" s="12">
        <v>0</v>
      </c>
      <c r="E780" s="73">
        <v>0</v>
      </c>
      <c r="F780" s="12">
        <v>0</v>
      </c>
      <c r="G780" s="12">
        <v>0</v>
      </c>
      <c r="H780" s="73">
        <v>0</v>
      </c>
    </row>
    <row r="781" spans="1:8" x14ac:dyDescent="0.2">
      <c r="A781" s="6" t="s">
        <v>1548</v>
      </c>
      <c r="B781" s="6" t="s">
        <v>1444</v>
      </c>
      <c r="C781" s="6" t="s">
        <v>1549</v>
      </c>
      <c r="D781" s="12">
        <v>0</v>
      </c>
      <c r="E781" s="73">
        <v>0</v>
      </c>
      <c r="F781" s="12">
        <v>0</v>
      </c>
      <c r="G781" s="12">
        <v>0</v>
      </c>
      <c r="H781" s="73">
        <v>0</v>
      </c>
    </row>
    <row r="782" spans="1:8" x14ac:dyDescent="0.2">
      <c r="A782" s="6" t="s">
        <v>1550</v>
      </c>
      <c r="B782" s="6" t="s">
        <v>1444</v>
      </c>
      <c r="C782" s="6" t="s">
        <v>1551</v>
      </c>
      <c r="D782" s="12">
        <v>0</v>
      </c>
      <c r="E782" s="73">
        <v>0</v>
      </c>
      <c r="F782" s="12">
        <v>0</v>
      </c>
      <c r="G782" s="12">
        <v>0</v>
      </c>
      <c r="H782" s="73">
        <v>0</v>
      </c>
    </row>
    <row r="783" spans="1:8" x14ac:dyDescent="0.2">
      <c r="A783" s="6" t="s">
        <v>1552</v>
      </c>
      <c r="B783" s="6" t="s">
        <v>1444</v>
      </c>
      <c r="C783" s="6" t="s">
        <v>1553</v>
      </c>
      <c r="D783" s="12">
        <v>0</v>
      </c>
      <c r="E783" s="73">
        <v>0</v>
      </c>
      <c r="F783" s="12">
        <v>0</v>
      </c>
      <c r="G783" s="12">
        <v>0</v>
      </c>
      <c r="H783" s="73">
        <v>0</v>
      </c>
    </row>
    <row r="784" spans="1:8" x14ac:dyDescent="0.2">
      <c r="A784" s="6" t="s">
        <v>1554</v>
      </c>
      <c r="B784" s="6" t="s">
        <v>1444</v>
      </c>
      <c r="C784" s="6" t="s">
        <v>1555</v>
      </c>
      <c r="D784" s="12">
        <v>0</v>
      </c>
      <c r="E784" s="73">
        <v>0</v>
      </c>
      <c r="F784" s="12">
        <v>0</v>
      </c>
      <c r="G784" s="12">
        <v>0</v>
      </c>
      <c r="H784" s="73">
        <v>0</v>
      </c>
    </row>
    <row r="785" spans="1:8" x14ac:dyDescent="0.2">
      <c r="A785" s="6" t="s">
        <v>1556</v>
      </c>
      <c r="B785" s="6" t="s">
        <v>1444</v>
      </c>
      <c r="C785" s="6" t="s">
        <v>1557</v>
      </c>
      <c r="D785" s="12">
        <v>0</v>
      </c>
      <c r="E785" s="73">
        <v>0</v>
      </c>
      <c r="F785" s="12">
        <v>0</v>
      </c>
      <c r="G785" s="12">
        <v>0</v>
      </c>
      <c r="H785" s="73">
        <v>0</v>
      </c>
    </row>
    <row r="786" spans="1:8" x14ac:dyDescent="0.2">
      <c r="A786" s="6" t="s">
        <v>1558</v>
      </c>
      <c r="B786" s="6" t="s">
        <v>1444</v>
      </c>
      <c r="C786" s="6" t="s">
        <v>1559</v>
      </c>
      <c r="D786" s="12">
        <v>0</v>
      </c>
      <c r="E786" s="73">
        <v>0</v>
      </c>
      <c r="F786" s="12">
        <v>0</v>
      </c>
      <c r="G786" s="12">
        <v>0</v>
      </c>
      <c r="H786" s="73">
        <v>0</v>
      </c>
    </row>
    <row r="787" spans="1:8" x14ac:dyDescent="0.2">
      <c r="A787" s="6" t="s">
        <v>1560</v>
      </c>
      <c r="B787" s="6" t="s">
        <v>1444</v>
      </c>
      <c r="C787" s="6" t="s">
        <v>1561</v>
      </c>
      <c r="D787" s="12">
        <v>0</v>
      </c>
      <c r="E787" s="73">
        <v>0</v>
      </c>
      <c r="F787" s="12">
        <v>0</v>
      </c>
      <c r="G787" s="12">
        <v>0</v>
      </c>
      <c r="H787" s="73">
        <v>0</v>
      </c>
    </row>
    <row r="788" spans="1:8" x14ac:dyDescent="0.2">
      <c r="A788" s="7" t="s">
        <v>1563</v>
      </c>
      <c r="B788" s="6" t="s">
        <v>1564</v>
      </c>
      <c r="C788" s="6" t="s">
        <v>1565</v>
      </c>
      <c r="D788" s="12">
        <v>543553</v>
      </c>
      <c r="E788" s="73">
        <v>1186524191.9400001</v>
      </c>
      <c r="F788" s="12">
        <v>0</v>
      </c>
      <c r="G788" s="12">
        <v>0</v>
      </c>
      <c r="H788" s="73">
        <v>1186524191.9400001</v>
      </c>
    </row>
    <row r="789" spans="1:8" x14ac:dyDescent="0.2">
      <c r="A789" s="6" t="s">
        <v>1566</v>
      </c>
      <c r="B789" s="6" t="s">
        <v>1564</v>
      </c>
      <c r="C789" s="6" t="s">
        <v>1567</v>
      </c>
      <c r="D789" s="12">
        <v>0</v>
      </c>
      <c r="E789" s="73">
        <v>0</v>
      </c>
      <c r="F789" s="12">
        <v>0</v>
      </c>
      <c r="G789" s="12">
        <v>0</v>
      </c>
      <c r="H789" s="73">
        <v>0</v>
      </c>
    </row>
    <row r="790" spans="1:8" x14ac:dyDescent="0.2">
      <c r="A790" s="6" t="s">
        <v>1568</v>
      </c>
      <c r="B790" s="6" t="s">
        <v>1564</v>
      </c>
      <c r="C790" s="6" t="s">
        <v>1569</v>
      </c>
      <c r="D790" s="12">
        <v>7357</v>
      </c>
      <c r="E790" s="73">
        <v>17425371.100000001</v>
      </c>
      <c r="F790" s="12">
        <v>0</v>
      </c>
      <c r="G790" s="12">
        <v>0</v>
      </c>
      <c r="H790" s="73">
        <v>17425371.100000001</v>
      </c>
    </row>
    <row r="791" spans="1:8" x14ac:dyDescent="0.2">
      <c r="A791" s="6" t="s">
        <v>1570</v>
      </c>
      <c r="B791" s="6" t="s">
        <v>1564</v>
      </c>
      <c r="C791" s="6" t="s">
        <v>1571</v>
      </c>
      <c r="D791" s="12">
        <v>4977</v>
      </c>
      <c r="E791" s="73">
        <v>0</v>
      </c>
      <c r="F791" s="12">
        <v>0</v>
      </c>
      <c r="G791" s="12">
        <v>0</v>
      </c>
      <c r="H791" s="73">
        <v>0</v>
      </c>
    </row>
    <row r="792" spans="1:8" x14ac:dyDescent="0.2">
      <c r="A792" s="6" t="s">
        <v>1572</v>
      </c>
      <c r="B792" s="6" t="s">
        <v>1564</v>
      </c>
      <c r="C792" s="6" t="s">
        <v>1573</v>
      </c>
      <c r="D792" s="12">
        <v>4086</v>
      </c>
      <c r="E792" s="73">
        <v>0</v>
      </c>
      <c r="F792" s="12">
        <v>0</v>
      </c>
      <c r="G792" s="12">
        <v>0</v>
      </c>
      <c r="H792" s="73">
        <v>0</v>
      </c>
    </row>
    <row r="793" spans="1:8" x14ac:dyDescent="0.2">
      <c r="A793" s="6" t="s">
        <v>1574</v>
      </c>
      <c r="B793" s="6" t="s">
        <v>1564</v>
      </c>
      <c r="C793" s="6" t="s">
        <v>1575</v>
      </c>
      <c r="D793" s="12">
        <v>2589</v>
      </c>
      <c r="E793" s="73">
        <v>5889666.5999999996</v>
      </c>
      <c r="F793" s="12">
        <v>0</v>
      </c>
      <c r="G793" s="12">
        <v>0</v>
      </c>
      <c r="H793" s="73">
        <v>5889666.5999999996</v>
      </c>
    </row>
    <row r="794" spans="1:8" x14ac:dyDescent="0.2">
      <c r="A794" s="6" t="s">
        <v>1576</v>
      </c>
      <c r="B794" s="6" t="s">
        <v>1564</v>
      </c>
      <c r="C794" s="6" t="s">
        <v>1577</v>
      </c>
      <c r="D794" s="12">
        <v>6876</v>
      </c>
      <c r="E794" s="73">
        <v>16044019.5</v>
      </c>
      <c r="F794" s="12">
        <v>0</v>
      </c>
      <c r="G794" s="12">
        <v>0</v>
      </c>
      <c r="H794" s="73">
        <v>16044019.5</v>
      </c>
    </row>
    <row r="795" spans="1:8" x14ac:dyDescent="0.2">
      <c r="A795" s="6" t="s">
        <v>1578</v>
      </c>
      <c r="B795" s="6" t="s">
        <v>1564</v>
      </c>
      <c r="C795" s="6" t="s">
        <v>1579</v>
      </c>
      <c r="D795" s="12">
        <v>0</v>
      </c>
      <c r="E795" s="73">
        <v>226339.03</v>
      </c>
      <c r="F795" s="12">
        <v>0</v>
      </c>
      <c r="G795" s="12">
        <v>0</v>
      </c>
      <c r="H795" s="73">
        <v>226339.03</v>
      </c>
    </row>
    <row r="796" spans="1:8" x14ac:dyDescent="0.2">
      <c r="A796" s="6" t="s">
        <v>1580</v>
      </c>
      <c r="B796" s="6" t="s">
        <v>1564</v>
      </c>
      <c r="C796" s="6" t="s">
        <v>1581</v>
      </c>
      <c r="D796" s="12">
        <v>10312</v>
      </c>
      <c r="E796" s="73">
        <v>0</v>
      </c>
      <c r="F796" s="12">
        <v>0</v>
      </c>
      <c r="G796" s="12">
        <v>0</v>
      </c>
      <c r="H796" s="73">
        <v>0</v>
      </c>
    </row>
    <row r="797" spans="1:8" x14ac:dyDescent="0.2">
      <c r="A797" s="6" t="s">
        <v>1582</v>
      </c>
      <c r="B797" s="6" t="s">
        <v>1564</v>
      </c>
      <c r="C797" s="6" t="s">
        <v>1583</v>
      </c>
      <c r="D797" s="12">
        <v>18218</v>
      </c>
      <c r="E797" s="73">
        <v>39512803.409999996</v>
      </c>
      <c r="F797" s="12">
        <v>0</v>
      </c>
      <c r="G797" s="12">
        <v>0</v>
      </c>
      <c r="H797" s="73">
        <v>39512803.409999996</v>
      </c>
    </row>
    <row r="798" spans="1:8" x14ac:dyDescent="0.2">
      <c r="A798" s="6" t="s">
        <v>1584</v>
      </c>
      <c r="B798" s="6" t="s">
        <v>1564</v>
      </c>
      <c r="C798" s="6" t="s">
        <v>1585</v>
      </c>
      <c r="D798" s="12">
        <v>6649</v>
      </c>
      <c r="E798" s="73">
        <v>15116810.890000001</v>
      </c>
      <c r="F798" s="12">
        <v>0</v>
      </c>
      <c r="G798" s="12">
        <v>0</v>
      </c>
      <c r="H798" s="73">
        <v>15116810.890000001</v>
      </c>
    </row>
    <row r="799" spans="1:8" x14ac:dyDescent="0.2">
      <c r="A799" s="6" t="s">
        <v>1586</v>
      </c>
      <c r="B799" s="6" t="s">
        <v>1564</v>
      </c>
      <c r="C799" s="6" t="s">
        <v>1587</v>
      </c>
      <c r="D799" s="12">
        <v>0</v>
      </c>
      <c r="E799" s="73">
        <v>0</v>
      </c>
      <c r="F799" s="12">
        <v>0</v>
      </c>
      <c r="G799" s="12">
        <v>0</v>
      </c>
      <c r="H799" s="73">
        <v>0</v>
      </c>
    </row>
    <row r="800" spans="1:8" x14ac:dyDescent="0.2">
      <c r="A800" s="6" t="s">
        <v>1588</v>
      </c>
      <c r="B800" s="6" t="s">
        <v>1564</v>
      </c>
      <c r="C800" s="6" t="s">
        <v>1589</v>
      </c>
      <c r="D800" s="12">
        <v>12420</v>
      </c>
      <c r="E800" s="73">
        <v>28343724.82</v>
      </c>
      <c r="F800" s="12">
        <v>0</v>
      </c>
      <c r="G800" s="12">
        <v>0</v>
      </c>
      <c r="H800" s="73">
        <v>28343724.82</v>
      </c>
    </row>
    <row r="801" spans="1:8" x14ac:dyDescent="0.2">
      <c r="A801" s="6" t="s">
        <v>1590</v>
      </c>
      <c r="B801" s="6" t="s">
        <v>1564</v>
      </c>
      <c r="C801" s="6" t="s">
        <v>1591</v>
      </c>
      <c r="D801" s="12">
        <v>22625</v>
      </c>
      <c r="E801" s="73">
        <v>44986172.32</v>
      </c>
      <c r="F801" s="12">
        <v>0</v>
      </c>
      <c r="G801" s="12">
        <v>0</v>
      </c>
      <c r="H801" s="73">
        <v>44986172.32</v>
      </c>
    </row>
    <row r="802" spans="1:8" x14ac:dyDescent="0.2">
      <c r="A802" s="7" t="s">
        <v>1592</v>
      </c>
      <c r="B802" s="6" t="s">
        <v>1564</v>
      </c>
      <c r="C802" s="6" t="s">
        <v>1593</v>
      </c>
      <c r="D802" s="12">
        <v>24789</v>
      </c>
      <c r="E802" s="73">
        <v>52370726.259999998</v>
      </c>
      <c r="F802" s="12">
        <v>0</v>
      </c>
      <c r="G802" s="12">
        <v>0</v>
      </c>
      <c r="H802" s="73">
        <v>52370726.259999998</v>
      </c>
    </row>
    <row r="803" spans="1:8" x14ac:dyDescent="0.2">
      <c r="A803" s="6" t="s">
        <v>1594</v>
      </c>
      <c r="B803" s="6" t="s">
        <v>1564</v>
      </c>
      <c r="C803" s="6" t="s">
        <v>1595</v>
      </c>
      <c r="D803" s="12">
        <v>4534</v>
      </c>
      <c r="E803" s="73">
        <v>10587207.939999999</v>
      </c>
      <c r="F803" s="12">
        <v>0</v>
      </c>
      <c r="G803" s="12">
        <v>0</v>
      </c>
      <c r="H803" s="73">
        <v>10587207.939999999</v>
      </c>
    </row>
    <row r="804" spans="1:8" x14ac:dyDescent="0.2">
      <c r="A804" s="6" t="s">
        <v>1596</v>
      </c>
      <c r="B804" s="6" t="s">
        <v>1564</v>
      </c>
      <c r="C804" s="6" t="s">
        <v>1597</v>
      </c>
      <c r="D804" s="12">
        <v>0</v>
      </c>
      <c r="E804" s="73">
        <v>0</v>
      </c>
      <c r="F804" s="12">
        <v>0</v>
      </c>
      <c r="G804" s="12">
        <v>0</v>
      </c>
      <c r="H804" s="73">
        <v>0</v>
      </c>
    </row>
    <row r="805" spans="1:8" x14ac:dyDescent="0.2">
      <c r="A805" s="6" t="s">
        <v>1598</v>
      </c>
      <c r="B805" s="6" t="s">
        <v>1564</v>
      </c>
      <c r="C805" s="6" t="s">
        <v>1599</v>
      </c>
      <c r="D805" s="12">
        <v>3719</v>
      </c>
      <c r="E805" s="73">
        <v>7815043.5599999996</v>
      </c>
      <c r="F805" s="12">
        <v>0</v>
      </c>
      <c r="G805" s="12">
        <v>0</v>
      </c>
      <c r="H805" s="73">
        <v>7815043.5599999996</v>
      </c>
    </row>
    <row r="806" spans="1:8" x14ac:dyDescent="0.2">
      <c r="A806" s="6" t="s">
        <v>1600</v>
      </c>
      <c r="B806" s="6" t="s">
        <v>1564</v>
      </c>
      <c r="C806" s="6" t="s">
        <v>1601</v>
      </c>
      <c r="D806" s="12">
        <v>4464</v>
      </c>
      <c r="E806" s="73">
        <v>0</v>
      </c>
      <c r="F806" s="12">
        <v>0</v>
      </c>
      <c r="G806" s="12">
        <v>0</v>
      </c>
      <c r="H806" s="73">
        <v>0</v>
      </c>
    </row>
    <row r="807" spans="1:8" x14ac:dyDescent="0.2">
      <c r="A807" s="6" t="s">
        <v>1602</v>
      </c>
      <c r="B807" s="6" t="s">
        <v>1564</v>
      </c>
      <c r="C807" s="6" t="s">
        <v>1603</v>
      </c>
      <c r="D807" s="12">
        <v>0</v>
      </c>
      <c r="E807" s="73">
        <v>0</v>
      </c>
      <c r="F807" s="12">
        <v>0</v>
      </c>
      <c r="G807" s="12">
        <v>0</v>
      </c>
      <c r="H807" s="73">
        <v>0</v>
      </c>
    </row>
    <row r="808" spans="1:8" x14ac:dyDescent="0.2">
      <c r="A808" s="6" t="s">
        <v>1604</v>
      </c>
      <c r="B808" s="6" t="s">
        <v>1564</v>
      </c>
      <c r="C808" s="6" t="s">
        <v>1605</v>
      </c>
      <c r="D808" s="12">
        <v>0</v>
      </c>
      <c r="E808" s="73">
        <v>0</v>
      </c>
      <c r="F808" s="12">
        <v>0</v>
      </c>
      <c r="G808" s="12">
        <v>0</v>
      </c>
      <c r="H808" s="73">
        <v>0</v>
      </c>
    </row>
    <row r="809" spans="1:8" x14ac:dyDescent="0.2">
      <c r="A809" s="6" t="s">
        <v>1606</v>
      </c>
      <c r="B809" s="6" t="s">
        <v>1564</v>
      </c>
      <c r="C809" s="6" t="s">
        <v>1607</v>
      </c>
      <c r="D809" s="12">
        <v>0</v>
      </c>
      <c r="E809" s="73">
        <v>0</v>
      </c>
      <c r="F809" s="12">
        <v>0</v>
      </c>
      <c r="G809" s="12">
        <v>0</v>
      </c>
      <c r="H809" s="73">
        <v>0</v>
      </c>
    </row>
    <row r="810" spans="1:8" x14ac:dyDescent="0.2">
      <c r="A810" s="6" t="s">
        <v>1608</v>
      </c>
      <c r="B810" s="6" t="s">
        <v>1564</v>
      </c>
      <c r="C810" s="6" t="s">
        <v>1609</v>
      </c>
      <c r="D810" s="12">
        <v>0</v>
      </c>
      <c r="E810" s="73">
        <v>0</v>
      </c>
      <c r="F810" s="12">
        <v>0</v>
      </c>
      <c r="G810" s="12">
        <v>0</v>
      </c>
      <c r="H810" s="73">
        <v>0</v>
      </c>
    </row>
    <row r="811" spans="1:8" x14ac:dyDescent="0.2">
      <c r="A811" s="6" t="s">
        <v>1610</v>
      </c>
      <c r="B811" s="6" t="s">
        <v>1564</v>
      </c>
      <c r="C811" s="6" t="s">
        <v>1611</v>
      </c>
      <c r="D811" s="12">
        <v>0</v>
      </c>
      <c r="E811" s="73">
        <v>0</v>
      </c>
      <c r="F811" s="12">
        <v>0</v>
      </c>
      <c r="G811" s="12">
        <v>0</v>
      </c>
      <c r="H811" s="73">
        <v>0</v>
      </c>
    </row>
    <row r="812" spans="1:8" x14ac:dyDescent="0.2">
      <c r="A812" s="7" t="s">
        <v>1612</v>
      </c>
      <c r="B812" s="6" t="s">
        <v>1564</v>
      </c>
      <c r="C812" s="6" t="s">
        <v>1613</v>
      </c>
      <c r="D812" s="12">
        <v>91893</v>
      </c>
      <c r="E812" s="73">
        <v>193881201.63999999</v>
      </c>
      <c r="F812" s="12">
        <v>0</v>
      </c>
      <c r="G812" s="12">
        <v>0</v>
      </c>
      <c r="H812" s="73">
        <v>193881201.63999999</v>
      </c>
    </row>
    <row r="813" spans="1:8" x14ac:dyDescent="0.2">
      <c r="A813" s="6" t="s">
        <v>1614</v>
      </c>
      <c r="B813" s="6" t="s">
        <v>1564</v>
      </c>
      <c r="C813" s="6" t="s">
        <v>1615</v>
      </c>
      <c r="D813" s="12">
        <v>29798</v>
      </c>
      <c r="E813" s="73">
        <v>68672566.519999996</v>
      </c>
      <c r="F813" s="12">
        <v>0</v>
      </c>
      <c r="G813" s="12">
        <v>0</v>
      </c>
      <c r="H813" s="73">
        <v>68672566.519999996</v>
      </c>
    </row>
    <row r="814" spans="1:8" x14ac:dyDescent="0.2">
      <c r="A814" s="6" t="s">
        <v>1616</v>
      </c>
      <c r="B814" s="6" t="s">
        <v>1564</v>
      </c>
      <c r="C814" s="6" t="s">
        <v>1617</v>
      </c>
      <c r="D814" s="12">
        <v>3724</v>
      </c>
      <c r="E814" s="73">
        <v>0</v>
      </c>
      <c r="F814" s="12">
        <v>0</v>
      </c>
      <c r="G814" s="12">
        <v>0</v>
      </c>
      <c r="H814" s="73">
        <v>0</v>
      </c>
    </row>
    <row r="815" spans="1:8" x14ac:dyDescent="0.2">
      <c r="A815" s="6" t="s">
        <v>1618</v>
      </c>
      <c r="B815" s="6" t="s">
        <v>1564</v>
      </c>
      <c r="C815" s="6" t="s">
        <v>1619</v>
      </c>
      <c r="D815" s="12">
        <v>13766</v>
      </c>
      <c r="E815" s="73">
        <v>0</v>
      </c>
      <c r="F815" s="12">
        <v>0</v>
      </c>
      <c r="G815" s="12">
        <v>0</v>
      </c>
      <c r="H815" s="73">
        <v>0</v>
      </c>
    </row>
    <row r="816" spans="1:8" x14ac:dyDescent="0.2">
      <c r="A816" s="6" t="s">
        <v>1620</v>
      </c>
      <c r="B816" s="6" t="s">
        <v>1564</v>
      </c>
      <c r="C816" s="6" t="s">
        <v>1621</v>
      </c>
      <c r="D816" s="12">
        <v>6851</v>
      </c>
      <c r="E816" s="73">
        <v>13936512.24</v>
      </c>
      <c r="F816" s="12">
        <v>0</v>
      </c>
      <c r="G816" s="12">
        <v>0</v>
      </c>
      <c r="H816" s="73">
        <v>13936512.24</v>
      </c>
    </row>
    <row r="817" spans="1:8" x14ac:dyDescent="0.2">
      <c r="A817" s="6" t="s">
        <v>1622</v>
      </c>
      <c r="B817" s="6" t="s">
        <v>1564</v>
      </c>
      <c r="C817" s="6" t="s">
        <v>1623</v>
      </c>
      <c r="D817" s="12">
        <v>8172</v>
      </c>
      <c r="E817" s="73">
        <v>3110406.26</v>
      </c>
      <c r="F817" s="12">
        <v>0</v>
      </c>
      <c r="G817" s="12">
        <v>0</v>
      </c>
      <c r="H817" s="73">
        <v>3110406.26</v>
      </c>
    </row>
    <row r="818" spans="1:8" x14ac:dyDescent="0.2">
      <c r="A818" s="6" t="s">
        <v>1624</v>
      </c>
      <c r="B818" s="6" t="s">
        <v>1564</v>
      </c>
      <c r="C818" s="6" t="s">
        <v>1625</v>
      </c>
      <c r="D818" s="12">
        <v>10292</v>
      </c>
      <c r="E818" s="73">
        <v>934959.69</v>
      </c>
      <c r="F818" s="12">
        <v>0</v>
      </c>
      <c r="G818" s="12">
        <v>0</v>
      </c>
      <c r="H818" s="73">
        <v>934959.69</v>
      </c>
    </row>
    <row r="819" spans="1:8" x14ac:dyDescent="0.2">
      <c r="A819" s="6" t="s">
        <v>1626</v>
      </c>
      <c r="B819" s="6" t="s">
        <v>1564</v>
      </c>
      <c r="C819" s="6" t="s">
        <v>1089</v>
      </c>
      <c r="D819" s="12">
        <v>3621</v>
      </c>
      <c r="E819" s="73">
        <v>0</v>
      </c>
      <c r="F819" s="12">
        <v>0</v>
      </c>
      <c r="G819" s="12">
        <v>0</v>
      </c>
      <c r="H819" s="73">
        <v>0</v>
      </c>
    </row>
    <row r="820" spans="1:8" x14ac:dyDescent="0.2">
      <c r="A820" s="6" t="s">
        <v>1627</v>
      </c>
      <c r="B820" s="6" t="s">
        <v>1564</v>
      </c>
      <c r="C820" s="6" t="s">
        <v>1628</v>
      </c>
      <c r="D820" s="12">
        <v>2401</v>
      </c>
      <c r="E820" s="73">
        <v>5584539.3700000001</v>
      </c>
      <c r="F820" s="12">
        <v>0</v>
      </c>
      <c r="G820" s="12">
        <v>0</v>
      </c>
      <c r="H820" s="73">
        <v>5584539.3700000001</v>
      </c>
    </row>
    <row r="821" spans="1:8" x14ac:dyDescent="0.2">
      <c r="A821" s="6" t="s">
        <v>1629</v>
      </c>
      <c r="B821" s="6" t="s">
        <v>1564</v>
      </c>
      <c r="C821" s="6" t="s">
        <v>1630</v>
      </c>
      <c r="D821" s="12">
        <v>21033</v>
      </c>
      <c r="E821" s="73">
        <v>0</v>
      </c>
      <c r="F821" s="12">
        <v>0</v>
      </c>
      <c r="G821" s="12">
        <v>0</v>
      </c>
      <c r="H821" s="73">
        <v>0</v>
      </c>
    </row>
    <row r="822" spans="1:8" x14ac:dyDescent="0.2">
      <c r="A822" s="6" t="s">
        <v>1631</v>
      </c>
      <c r="B822" s="6" t="s">
        <v>1564</v>
      </c>
      <c r="C822" s="6" t="s">
        <v>1632</v>
      </c>
      <c r="D822" s="12">
        <v>4479</v>
      </c>
      <c r="E822" s="73">
        <v>0</v>
      </c>
      <c r="F822" s="12">
        <v>0</v>
      </c>
      <c r="G822" s="12">
        <v>0</v>
      </c>
      <c r="H822" s="73">
        <v>0</v>
      </c>
    </row>
    <row r="823" spans="1:8" x14ac:dyDescent="0.2">
      <c r="A823" s="6" t="s">
        <v>1633</v>
      </c>
      <c r="B823" s="6" t="s">
        <v>1564</v>
      </c>
      <c r="C823" s="6" t="s">
        <v>1634</v>
      </c>
      <c r="D823" s="12">
        <v>16627</v>
      </c>
      <c r="E823" s="73">
        <v>35496476.539999999</v>
      </c>
      <c r="F823" s="12">
        <v>0</v>
      </c>
      <c r="G823" s="12">
        <v>0</v>
      </c>
      <c r="H823" s="73">
        <v>35496476.539999999</v>
      </c>
    </row>
    <row r="824" spans="1:8" x14ac:dyDescent="0.2">
      <c r="A824" s="6" t="s">
        <v>1635</v>
      </c>
      <c r="B824" s="6" t="s">
        <v>1564</v>
      </c>
      <c r="C824" s="6" t="s">
        <v>1636</v>
      </c>
      <c r="D824" s="12">
        <v>52524</v>
      </c>
      <c r="E824" s="73">
        <v>102350105.84</v>
      </c>
      <c r="F824" s="12">
        <v>0</v>
      </c>
      <c r="G824" s="12">
        <v>0</v>
      </c>
      <c r="H824" s="73">
        <v>102350105.84</v>
      </c>
    </row>
    <row r="825" spans="1:8" x14ac:dyDescent="0.2">
      <c r="A825" s="6" t="s">
        <v>1637</v>
      </c>
      <c r="B825" s="6" t="s">
        <v>1564</v>
      </c>
      <c r="C825" s="6" t="s">
        <v>237</v>
      </c>
      <c r="D825" s="12">
        <v>0</v>
      </c>
      <c r="E825" s="73">
        <v>0</v>
      </c>
      <c r="F825" s="12">
        <v>0</v>
      </c>
      <c r="G825" s="12">
        <v>0</v>
      </c>
      <c r="H825" s="73">
        <v>0</v>
      </c>
    </row>
    <row r="826" spans="1:8" x14ac:dyDescent="0.2">
      <c r="A826" s="7" t="s">
        <v>1638</v>
      </c>
      <c r="B826" s="6" t="s">
        <v>1564</v>
      </c>
      <c r="C826" s="6" t="s">
        <v>1639</v>
      </c>
      <c r="D826" s="12">
        <v>4260</v>
      </c>
      <c r="E826" s="73">
        <v>9723863.1600000001</v>
      </c>
      <c r="F826" s="12">
        <v>0</v>
      </c>
      <c r="G826" s="12">
        <v>0</v>
      </c>
      <c r="H826" s="73">
        <v>9723863.1600000001</v>
      </c>
    </row>
    <row r="827" spans="1:8" x14ac:dyDescent="0.2">
      <c r="A827" s="6" t="s">
        <v>1640</v>
      </c>
      <c r="B827" s="6" t="s">
        <v>1564</v>
      </c>
      <c r="C827" s="6" t="s">
        <v>1641</v>
      </c>
      <c r="D827" s="12">
        <v>105231</v>
      </c>
      <c r="E827" s="73">
        <v>0</v>
      </c>
      <c r="F827" s="12">
        <v>0</v>
      </c>
      <c r="G827" s="12">
        <v>0</v>
      </c>
      <c r="H827" s="73">
        <v>0</v>
      </c>
    </row>
    <row r="828" spans="1:8" x14ac:dyDescent="0.2">
      <c r="A828" s="6" t="s">
        <v>1643</v>
      </c>
      <c r="B828" s="6" t="s">
        <v>1644</v>
      </c>
      <c r="C828" s="6" t="s">
        <v>44</v>
      </c>
      <c r="D828" s="12">
        <v>0</v>
      </c>
      <c r="E828" s="73">
        <v>0</v>
      </c>
      <c r="F828" s="12">
        <v>0</v>
      </c>
      <c r="G828" s="12">
        <v>0</v>
      </c>
      <c r="H828" s="73">
        <v>0</v>
      </c>
    </row>
    <row r="829" spans="1:8" x14ac:dyDescent="0.2">
      <c r="A829" s="6" t="s">
        <v>1645</v>
      </c>
      <c r="B829" s="6" t="s">
        <v>1644</v>
      </c>
      <c r="C829" s="6" t="s">
        <v>429</v>
      </c>
      <c r="D829" s="12">
        <v>0</v>
      </c>
      <c r="E829" s="73">
        <v>0</v>
      </c>
      <c r="F829" s="12">
        <v>0</v>
      </c>
      <c r="G829" s="12">
        <v>0</v>
      </c>
      <c r="H829" s="73">
        <v>0</v>
      </c>
    </row>
    <row r="830" spans="1:8" x14ac:dyDescent="0.2">
      <c r="A830" s="6" t="s">
        <v>1646</v>
      </c>
      <c r="B830" s="6" t="s">
        <v>1644</v>
      </c>
      <c r="C830" s="6" t="s">
        <v>1647</v>
      </c>
      <c r="D830" s="12">
        <v>0</v>
      </c>
      <c r="E830" s="73">
        <v>0</v>
      </c>
      <c r="F830" s="12">
        <v>0</v>
      </c>
      <c r="G830" s="12">
        <v>0</v>
      </c>
      <c r="H830" s="73">
        <v>0</v>
      </c>
    </row>
    <row r="831" spans="1:8" x14ac:dyDescent="0.2">
      <c r="A831" s="6" t="s">
        <v>1648</v>
      </c>
      <c r="B831" s="6" t="s">
        <v>1644</v>
      </c>
      <c r="C831" s="6" t="s">
        <v>1649</v>
      </c>
      <c r="D831" s="12">
        <v>0</v>
      </c>
      <c r="E831" s="73">
        <v>0</v>
      </c>
      <c r="F831" s="12">
        <v>0</v>
      </c>
      <c r="G831" s="12">
        <v>0</v>
      </c>
      <c r="H831" s="73">
        <v>0</v>
      </c>
    </row>
    <row r="832" spans="1:8" x14ac:dyDescent="0.2">
      <c r="A832" s="6" t="s">
        <v>1650</v>
      </c>
      <c r="B832" s="6" t="s">
        <v>1644</v>
      </c>
      <c r="C832" s="6" t="s">
        <v>336</v>
      </c>
      <c r="D832" s="12">
        <v>0</v>
      </c>
      <c r="E832" s="73">
        <v>0</v>
      </c>
      <c r="F832" s="12">
        <v>0</v>
      </c>
      <c r="G832" s="12">
        <v>0</v>
      </c>
      <c r="H832" s="73">
        <v>0</v>
      </c>
    </row>
    <row r="833" spans="1:8" x14ac:dyDescent="0.2">
      <c r="A833" s="6" t="s">
        <v>1651</v>
      </c>
      <c r="B833" s="6" t="s">
        <v>1644</v>
      </c>
      <c r="C833" s="6" t="s">
        <v>1652</v>
      </c>
      <c r="D833" s="12">
        <v>0</v>
      </c>
      <c r="E833" s="73">
        <v>0</v>
      </c>
      <c r="F833" s="12">
        <v>0</v>
      </c>
      <c r="G833" s="12">
        <v>0</v>
      </c>
      <c r="H833" s="73">
        <v>0</v>
      </c>
    </row>
    <row r="834" spans="1:8" x14ac:dyDescent="0.2">
      <c r="A834" s="6" t="s">
        <v>1653</v>
      </c>
      <c r="B834" s="6" t="s">
        <v>1644</v>
      </c>
      <c r="C834" s="6" t="s">
        <v>1654</v>
      </c>
      <c r="D834" s="12">
        <v>0</v>
      </c>
      <c r="E834" s="73">
        <v>0</v>
      </c>
      <c r="F834" s="12">
        <v>0</v>
      </c>
      <c r="G834" s="12">
        <v>0</v>
      </c>
      <c r="H834" s="73">
        <v>0</v>
      </c>
    </row>
    <row r="835" spans="1:8" x14ac:dyDescent="0.2">
      <c r="A835" s="6" t="s">
        <v>1655</v>
      </c>
      <c r="B835" s="6" t="s">
        <v>1644</v>
      </c>
      <c r="C835" s="6" t="s">
        <v>1656</v>
      </c>
      <c r="D835" s="12">
        <v>0</v>
      </c>
      <c r="E835" s="73">
        <v>0</v>
      </c>
      <c r="F835" s="12">
        <v>0</v>
      </c>
      <c r="G835" s="12">
        <v>0</v>
      </c>
      <c r="H835" s="73">
        <v>0</v>
      </c>
    </row>
    <row r="836" spans="1:8" x14ac:dyDescent="0.2">
      <c r="A836" s="6" t="s">
        <v>1657</v>
      </c>
      <c r="B836" s="6" t="s">
        <v>1644</v>
      </c>
      <c r="C836" s="6" t="s">
        <v>1658</v>
      </c>
      <c r="D836" s="12">
        <v>0</v>
      </c>
      <c r="E836" s="73">
        <v>0</v>
      </c>
      <c r="F836" s="12">
        <v>0</v>
      </c>
      <c r="G836" s="12">
        <v>0</v>
      </c>
      <c r="H836" s="73">
        <v>0</v>
      </c>
    </row>
    <row r="837" spans="1:8" x14ac:dyDescent="0.2">
      <c r="A837" s="6" t="s">
        <v>1659</v>
      </c>
      <c r="B837" s="6" t="s">
        <v>1644</v>
      </c>
      <c r="C837" s="6" t="s">
        <v>1660</v>
      </c>
      <c r="D837" s="12">
        <v>0</v>
      </c>
      <c r="E837" s="73">
        <v>0</v>
      </c>
      <c r="F837" s="12">
        <v>0</v>
      </c>
      <c r="G837" s="12">
        <v>0</v>
      </c>
      <c r="H837" s="73">
        <v>0</v>
      </c>
    </row>
    <row r="838" spans="1:8" x14ac:dyDescent="0.2">
      <c r="A838" s="6" t="s">
        <v>1661</v>
      </c>
      <c r="B838" s="6" t="s">
        <v>1644</v>
      </c>
      <c r="C838" s="6" t="s">
        <v>1662</v>
      </c>
      <c r="D838" s="12">
        <v>0</v>
      </c>
      <c r="E838" s="73">
        <v>0</v>
      </c>
      <c r="F838" s="12">
        <v>0</v>
      </c>
      <c r="G838" s="12">
        <v>0</v>
      </c>
      <c r="H838" s="73">
        <v>0</v>
      </c>
    </row>
    <row r="839" spans="1:8" x14ac:dyDescent="0.2">
      <c r="A839" s="6" t="s">
        <v>1663</v>
      </c>
      <c r="B839" s="6" t="s">
        <v>1644</v>
      </c>
      <c r="C839" s="6" t="s">
        <v>1664</v>
      </c>
      <c r="D839" s="12">
        <v>0</v>
      </c>
      <c r="E839" s="73">
        <v>0</v>
      </c>
      <c r="F839" s="12">
        <v>0</v>
      </c>
      <c r="G839" s="12">
        <v>0</v>
      </c>
      <c r="H839" s="73">
        <v>0</v>
      </c>
    </row>
    <row r="840" spans="1:8" x14ac:dyDescent="0.2">
      <c r="A840" s="6" t="s">
        <v>1666</v>
      </c>
      <c r="B840" s="6" t="s">
        <v>692</v>
      </c>
      <c r="C840" s="6" t="s">
        <v>1667</v>
      </c>
      <c r="D840" s="12">
        <v>0</v>
      </c>
      <c r="E840" s="73">
        <v>0</v>
      </c>
      <c r="F840" s="12">
        <v>0</v>
      </c>
      <c r="G840" s="12">
        <v>0</v>
      </c>
      <c r="H840" s="73">
        <v>0</v>
      </c>
    </row>
    <row r="841" spans="1:8" x14ac:dyDescent="0.2">
      <c r="A841" s="6" t="s">
        <v>1668</v>
      </c>
      <c r="B841" s="6" t="s">
        <v>692</v>
      </c>
      <c r="C841" s="6" t="s">
        <v>1669</v>
      </c>
      <c r="D841" s="12">
        <v>0</v>
      </c>
      <c r="E841" s="73">
        <v>0</v>
      </c>
      <c r="F841" s="12">
        <v>0</v>
      </c>
      <c r="G841" s="12">
        <v>0</v>
      </c>
      <c r="H841" s="73">
        <v>0</v>
      </c>
    </row>
    <row r="842" spans="1:8" x14ac:dyDescent="0.2">
      <c r="A842" s="6" t="s">
        <v>1670</v>
      </c>
      <c r="B842" s="6" t="s">
        <v>692</v>
      </c>
      <c r="C842" s="6" t="s">
        <v>749</v>
      </c>
      <c r="D842" s="12">
        <v>0</v>
      </c>
      <c r="E842" s="73">
        <v>0</v>
      </c>
      <c r="F842" s="12">
        <v>0</v>
      </c>
      <c r="G842" s="12">
        <v>0</v>
      </c>
      <c r="H842" s="73">
        <v>0</v>
      </c>
    </row>
    <row r="843" spans="1:8" x14ac:dyDescent="0.2">
      <c r="A843" s="6" t="s">
        <v>1671</v>
      </c>
      <c r="B843" s="6" t="s">
        <v>692</v>
      </c>
      <c r="C843" s="6" t="s">
        <v>1672</v>
      </c>
      <c r="D843" s="12">
        <v>0</v>
      </c>
      <c r="E843" s="73">
        <v>0</v>
      </c>
      <c r="F843" s="12">
        <v>0</v>
      </c>
      <c r="G843" s="12">
        <v>0</v>
      </c>
      <c r="H843" s="73">
        <v>0</v>
      </c>
    </row>
    <row r="844" spans="1:8" x14ac:dyDescent="0.2">
      <c r="A844" s="6" t="s">
        <v>1673</v>
      </c>
      <c r="B844" s="6" t="s">
        <v>692</v>
      </c>
      <c r="C844" s="6" t="s">
        <v>1674</v>
      </c>
      <c r="D844" s="12">
        <v>0</v>
      </c>
      <c r="E844" s="73">
        <v>0</v>
      </c>
      <c r="F844" s="12">
        <v>0</v>
      </c>
      <c r="G844" s="12">
        <v>0</v>
      </c>
      <c r="H844" s="73">
        <v>0</v>
      </c>
    </row>
    <row r="845" spans="1:8" x14ac:dyDescent="0.2">
      <c r="A845" s="6" t="s">
        <v>1675</v>
      </c>
      <c r="B845" s="6" t="s">
        <v>692</v>
      </c>
      <c r="C845" s="6" t="s">
        <v>1676</v>
      </c>
      <c r="D845" s="12">
        <v>0</v>
      </c>
      <c r="E845" s="73">
        <v>0</v>
      </c>
      <c r="F845" s="12">
        <v>0</v>
      </c>
      <c r="G845" s="12">
        <v>0</v>
      </c>
      <c r="H845" s="73">
        <v>0</v>
      </c>
    </row>
    <row r="846" spans="1:8" x14ac:dyDescent="0.2">
      <c r="A846" s="6" t="s">
        <v>1677</v>
      </c>
      <c r="B846" s="6" t="s">
        <v>692</v>
      </c>
      <c r="C846" s="6" t="s">
        <v>1678</v>
      </c>
      <c r="D846" s="12">
        <v>0</v>
      </c>
      <c r="E846" s="73">
        <v>0</v>
      </c>
      <c r="F846" s="12">
        <v>0</v>
      </c>
      <c r="G846" s="12">
        <v>0</v>
      </c>
      <c r="H846" s="73">
        <v>0</v>
      </c>
    </row>
    <row r="847" spans="1:8" x14ac:dyDescent="0.2">
      <c r="A847" s="6" t="s">
        <v>1679</v>
      </c>
      <c r="B847" s="6" t="s">
        <v>692</v>
      </c>
      <c r="C847" s="6" t="s">
        <v>1680</v>
      </c>
      <c r="D847" s="12">
        <v>0</v>
      </c>
      <c r="E847" s="73">
        <v>0</v>
      </c>
      <c r="F847" s="12">
        <v>0</v>
      </c>
      <c r="G847" s="12">
        <v>0</v>
      </c>
      <c r="H847" s="73">
        <v>0</v>
      </c>
    </row>
    <row r="848" spans="1:8" x14ac:dyDescent="0.2">
      <c r="A848" s="6" t="s">
        <v>1681</v>
      </c>
      <c r="B848" s="6" t="s">
        <v>692</v>
      </c>
      <c r="C848" s="6" t="s">
        <v>1682</v>
      </c>
      <c r="D848" s="12">
        <v>0</v>
      </c>
      <c r="E848" s="73">
        <v>0</v>
      </c>
      <c r="F848" s="12">
        <v>0</v>
      </c>
      <c r="G848" s="12">
        <v>0</v>
      </c>
      <c r="H848" s="73">
        <v>0</v>
      </c>
    </row>
    <row r="849" spans="1:8" x14ac:dyDescent="0.2">
      <c r="A849" s="6" t="s">
        <v>1683</v>
      </c>
      <c r="B849" s="6" t="s">
        <v>692</v>
      </c>
      <c r="C849" s="6" t="s">
        <v>1684</v>
      </c>
      <c r="D849" s="12">
        <v>0</v>
      </c>
      <c r="E849" s="73">
        <v>0</v>
      </c>
      <c r="F849" s="12">
        <v>0</v>
      </c>
      <c r="G849" s="12">
        <v>0</v>
      </c>
      <c r="H849" s="73">
        <v>0</v>
      </c>
    </row>
    <row r="850" spans="1:8" x14ac:dyDescent="0.2">
      <c r="A850" s="6" t="s">
        <v>1685</v>
      </c>
      <c r="B850" s="6" t="s">
        <v>692</v>
      </c>
      <c r="C850" s="6" t="s">
        <v>1686</v>
      </c>
      <c r="D850" s="12">
        <v>0</v>
      </c>
      <c r="E850" s="73">
        <v>0</v>
      </c>
      <c r="F850" s="12">
        <v>0</v>
      </c>
      <c r="G850" s="12">
        <v>0</v>
      </c>
      <c r="H850" s="73">
        <v>0</v>
      </c>
    </row>
    <row r="851" spans="1:8" x14ac:dyDescent="0.2">
      <c r="A851" s="6" t="s">
        <v>1687</v>
      </c>
      <c r="B851" s="6" t="s">
        <v>692</v>
      </c>
      <c r="C851" s="6" t="s">
        <v>1688</v>
      </c>
      <c r="D851" s="12">
        <v>0</v>
      </c>
      <c r="E851" s="73">
        <v>0</v>
      </c>
      <c r="F851" s="12">
        <v>0</v>
      </c>
      <c r="G851" s="12">
        <v>0</v>
      </c>
      <c r="H851" s="73">
        <v>0</v>
      </c>
    </row>
    <row r="852" spans="1:8" x14ac:dyDescent="0.2">
      <c r="A852" s="6" t="s">
        <v>1689</v>
      </c>
      <c r="B852" s="6" t="s">
        <v>692</v>
      </c>
      <c r="C852" s="6" t="s">
        <v>1690</v>
      </c>
      <c r="D852" s="12">
        <v>0</v>
      </c>
      <c r="E852" s="73">
        <v>0</v>
      </c>
      <c r="F852" s="12">
        <v>0</v>
      </c>
      <c r="G852" s="12">
        <v>0</v>
      </c>
      <c r="H852" s="73">
        <v>0</v>
      </c>
    </row>
    <row r="853" spans="1:8" x14ac:dyDescent="0.2">
      <c r="A853" s="6" t="s">
        <v>1691</v>
      </c>
      <c r="B853" s="6" t="s">
        <v>692</v>
      </c>
      <c r="C853" s="6" t="s">
        <v>1692</v>
      </c>
      <c r="D853" s="12">
        <v>0</v>
      </c>
      <c r="E853" s="73">
        <v>0</v>
      </c>
      <c r="F853" s="12">
        <v>0</v>
      </c>
      <c r="G853" s="12">
        <v>0</v>
      </c>
      <c r="H853" s="73">
        <v>0</v>
      </c>
    </row>
    <row r="854" spans="1:8" x14ac:dyDescent="0.2">
      <c r="A854" s="6" t="s">
        <v>1694</v>
      </c>
      <c r="B854" s="6" t="s">
        <v>1695</v>
      </c>
      <c r="C854" s="6" t="s">
        <v>1696</v>
      </c>
      <c r="D854" s="12">
        <v>0</v>
      </c>
      <c r="E854" s="73">
        <v>0</v>
      </c>
      <c r="F854" s="12">
        <v>0</v>
      </c>
      <c r="G854" s="12">
        <v>0</v>
      </c>
      <c r="H854" s="73">
        <v>0</v>
      </c>
    </row>
    <row r="855" spans="1:8" x14ac:dyDescent="0.2">
      <c r="A855" s="6" t="s">
        <v>1697</v>
      </c>
      <c r="B855" s="6" t="s">
        <v>1695</v>
      </c>
      <c r="C855" s="6" t="s">
        <v>1698</v>
      </c>
      <c r="D855" s="12">
        <v>0</v>
      </c>
      <c r="E855" s="73">
        <v>0</v>
      </c>
      <c r="F855" s="12">
        <v>0</v>
      </c>
      <c r="G855" s="12">
        <v>0</v>
      </c>
      <c r="H855" s="73">
        <v>0</v>
      </c>
    </row>
    <row r="856" spans="1:8" x14ac:dyDescent="0.2">
      <c r="A856" s="6" t="s">
        <v>1699</v>
      </c>
      <c r="B856" s="6" t="s">
        <v>1695</v>
      </c>
      <c r="C856" s="6" t="s">
        <v>712</v>
      </c>
      <c r="D856" s="12">
        <v>0</v>
      </c>
      <c r="E856" s="73">
        <v>0</v>
      </c>
      <c r="F856" s="12">
        <v>0</v>
      </c>
      <c r="G856" s="12">
        <v>0</v>
      </c>
      <c r="H856" s="73">
        <v>0</v>
      </c>
    </row>
    <row r="857" spans="1:8" x14ac:dyDescent="0.2">
      <c r="A857" s="6" t="s">
        <v>1700</v>
      </c>
      <c r="B857" s="6" t="s">
        <v>1695</v>
      </c>
      <c r="C857" s="6" t="s">
        <v>1701</v>
      </c>
      <c r="D857" s="12">
        <v>0</v>
      </c>
      <c r="E857" s="73">
        <v>0</v>
      </c>
      <c r="F857" s="12">
        <v>0</v>
      </c>
      <c r="G857" s="12">
        <v>0</v>
      </c>
      <c r="H857" s="73">
        <v>0</v>
      </c>
    </row>
    <row r="858" spans="1:8" x14ac:dyDescent="0.2">
      <c r="A858" s="6" t="s">
        <v>1702</v>
      </c>
      <c r="B858" s="6" t="s">
        <v>1695</v>
      </c>
      <c r="C858" s="6" t="s">
        <v>46</v>
      </c>
      <c r="D858" s="12">
        <v>0</v>
      </c>
      <c r="E858" s="73">
        <v>0</v>
      </c>
      <c r="F858" s="12">
        <v>0</v>
      </c>
      <c r="G858" s="12">
        <v>0</v>
      </c>
      <c r="H858" s="73">
        <v>0</v>
      </c>
    </row>
    <row r="859" spans="1:8" x14ac:dyDescent="0.2">
      <c r="A859" s="6" t="s">
        <v>1703</v>
      </c>
      <c r="B859" s="6" t="s">
        <v>1695</v>
      </c>
      <c r="C859" s="6" t="s">
        <v>1704</v>
      </c>
      <c r="D859" s="12">
        <v>0</v>
      </c>
      <c r="E859" s="73">
        <v>0</v>
      </c>
      <c r="F859" s="12">
        <v>0</v>
      </c>
      <c r="G859" s="12">
        <v>0</v>
      </c>
      <c r="H859" s="73">
        <v>0</v>
      </c>
    </row>
    <row r="860" spans="1:8" x14ac:dyDescent="0.2">
      <c r="A860" s="6" t="s">
        <v>1705</v>
      </c>
      <c r="B860" s="6" t="s">
        <v>1695</v>
      </c>
      <c r="C860" s="6" t="s">
        <v>1706</v>
      </c>
      <c r="D860" s="12">
        <v>0</v>
      </c>
      <c r="E860" s="73">
        <v>0</v>
      </c>
      <c r="F860" s="12">
        <v>0</v>
      </c>
      <c r="G860" s="12">
        <v>0</v>
      </c>
      <c r="H860" s="73">
        <v>0</v>
      </c>
    </row>
    <row r="861" spans="1:8" x14ac:dyDescent="0.2">
      <c r="A861" s="6" t="s">
        <v>1707</v>
      </c>
      <c r="B861" s="6" t="s">
        <v>1695</v>
      </c>
      <c r="C861" s="6" t="s">
        <v>55</v>
      </c>
      <c r="D861" s="12">
        <v>0</v>
      </c>
      <c r="E861" s="73">
        <v>0</v>
      </c>
      <c r="F861" s="12">
        <v>0</v>
      </c>
      <c r="G861" s="12">
        <v>0</v>
      </c>
      <c r="H861" s="73">
        <v>0</v>
      </c>
    </row>
    <row r="862" spans="1:8" x14ac:dyDescent="0.2">
      <c r="A862" s="6" t="s">
        <v>1708</v>
      </c>
      <c r="B862" s="6" t="s">
        <v>1695</v>
      </c>
      <c r="C862" s="6" t="s">
        <v>751</v>
      </c>
      <c r="D862" s="12">
        <v>0</v>
      </c>
      <c r="E862" s="73">
        <v>0</v>
      </c>
      <c r="F862" s="12">
        <v>0</v>
      </c>
      <c r="G862" s="12">
        <v>0</v>
      </c>
      <c r="H862" s="73">
        <v>0</v>
      </c>
    </row>
    <row r="863" spans="1:8" x14ac:dyDescent="0.2">
      <c r="A863" s="6" t="s">
        <v>1709</v>
      </c>
      <c r="B863" s="6" t="s">
        <v>1695</v>
      </c>
      <c r="C863" s="6" t="s">
        <v>954</v>
      </c>
      <c r="D863" s="12">
        <v>0</v>
      </c>
      <c r="E863" s="73">
        <v>0</v>
      </c>
      <c r="F863" s="12">
        <v>0</v>
      </c>
      <c r="G863" s="12">
        <v>0</v>
      </c>
      <c r="H863" s="73">
        <v>0</v>
      </c>
    </row>
    <row r="864" spans="1:8" x14ac:dyDescent="0.2">
      <c r="A864" s="6" t="s">
        <v>1710</v>
      </c>
      <c r="B864" s="6" t="s">
        <v>1695</v>
      </c>
      <c r="C864" s="6" t="s">
        <v>1711</v>
      </c>
      <c r="D864" s="12">
        <v>0</v>
      </c>
      <c r="E864" s="73">
        <v>0</v>
      </c>
      <c r="F864" s="12">
        <v>0</v>
      </c>
      <c r="G864" s="12">
        <v>0</v>
      </c>
      <c r="H864" s="73">
        <v>0</v>
      </c>
    </row>
    <row r="865" spans="1:8" x14ac:dyDescent="0.2">
      <c r="A865" s="6" t="s">
        <v>1712</v>
      </c>
      <c r="B865" s="6" t="s">
        <v>1695</v>
      </c>
      <c r="C865" s="6" t="s">
        <v>1713</v>
      </c>
      <c r="D865" s="12">
        <v>0</v>
      </c>
      <c r="E865" s="73">
        <v>0</v>
      </c>
      <c r="F865" s="12">
        <v>0</v>
      </c>
      <c r="G865" s="12">
        <v>0</v>
      </c>
      <c r="H865" s="73">
        <v>0</v>
      </c>
    </row>
    <row r="866" spans="1:8" x14ac:dyDescent="0.2">
      <c r="A866" s="6" t="s">
        <v>1714</v>
      </c>
      <c r="B866" s="6" t="s">
        <v>1695</v>
      </c>
      <c r="C866" s="6" t="s">
        <v>1715</v>
      </c>
      <c r="D866" s="12">
        <v>0</v>
      </c>
      <c r="E866" s="73">
        <v>0</v>
      </c>
      <c r="F866" s="12">
        <v>0</v>
      </c>
      <c r="G866" s="12">
        <v>0</v>
      </c>
      <c r="H866" s="73">
        <v>0</v>
      </c>
    </row>
    <row r="867" spans="1:8" x14ac:dyDescent="0.2">
      <c r="A867" s="6" t="s">
        <v>1716</v>
      </c>
      <c r="B867" s="6" t="s">
        <v>1695</v>
      </c>
      <c r="C867" s="6" t="s">
        <v>1717</v>
      </c>
      <c r="D867" s="12">
        <v>0</v>
      </c>
      <c r="E867" s="73">
        <v>0</v>
      </c>
      <c r="F867" s="12">
        <v>0</v>
      </c>
      <c r="G867" s="12">
        <v>0</v>
      </c>
      <c r="H867" s="73">
        <v>0</v>
      </c>
    </row>
    <row r="868" spans="1:8" x14ac:dyDescent="0.2">
      <c r="A868" s="6" t="s">
        <v>1718</v>
      </c>
      <c r="B868" s="6" t="s">
        <v>1695</v>
      </c>
      <c r="C868" s="6" t="s">
        <v>1719</v>
      </c>
      <c r="D868" s="12">
        <v>0</v>
      </c>
      <c r="E868" s="73">
        <v>0</v>
      </c>
      <c r="F868" s="12">
        <v>0</v>
      </c>
      <c r="G868" s="12">
        <v>0</v>
      </c>
      <c r="H868" s="73">
        <v>0</v>
      </c>
    </row>
    <row r="869" spans="1:8" x14ac:dyDescent="0.2">
      <c r="A869" s="6" t="s">
        <v>1720</v>
      </c>
      <c r="B869" s="6" t="s">
        <v>1695</v>
      </c>
      <c r="C869" s="6" t="s">
        <v>1721</v>
      </c>
      <c r="D869" s="12">
        <v>0</v>
      </c>
      <c r="E869" s="73">
        <v>0</v>
      </c>
      <c r="F869" s="12">
        <v>0</v>
      </c>
      <c r="G869" s="12">
        <v>0</v>
      </c>
      <c r="H869" s="73">
        <v>0</v>
      </c>
    </row>
    <row r="870" spans="1:8" x14ac:dyDescent="0.2">
      <c r="A870" s="6" t="s">
        <v>1722</v>
      </c>
      <c r="B870" s="6" t="s">
        <v>1695</v>
      </c>
      <c r="C870" s="6" t="s">
        <v>1723</v>
      </c>
      <c r="D870" s="12">
        <v>0</v>
      </c>
      <c r="E870" s="73">
        <v>0</v>
      </c>
      <c r="F870" s="12">
        <v>0</v>
      </c>
      <c r="G870" s="12">
        <v>0</v>
      </c>
      <c r="H870" s="73">
        <v>0</v>
      </c>
    </row>
    <row r="871" spans="1:8" x14ac:dyDescent="0.2">
      <c r="A871" s="6" t="s">
        <v>1724</v>
      </c>
      <c r="B871" s="6" t="s">
        <v>1695</v>
      </c>
      <c r="C871" s="6" t="s">
        <v>1725</v>
      </c>
      <c r="D871" s="12">
        <v>0</v>
      </c>
      <c r="E871" s="73">
        <v>0</v>
      </c>
      <c r="F871" s="12">
        <v>0</v>
      </c>
      <c r="G871" s="12">
        <v>0</v>
      </c>
      <c r="H871" s="73">
        <v>0</v>
      </c>
    </row>
    <row r="872" spans="1:8" x14ac:dyDescent="0.2">
      <c r="A872" s="6" t="s">
        <v>1726</v>
      </c>
      <c r="B872" s="6" t="s">
        <v>1695</v>
      </c>
      <c r="C872" s="6" t="s">
        <v>1727</v>
      </c>
      <c r="D872" s="12">
        <v>0</v>
      </c>
      <c r="E872" s="73">
        <v>0</v>
      </c>
      <c r="F872" s="12">
        <v>0</v>
      </c>
      <c r="G872" s="12">
        <v>0</v>
      </c>
      <c r="H872" s="73">
        <v>0</v>
      </c>
    </row>
    <row r="873" spans="1:8" x14ac:dyDescent="0.2">
      <c r="A873" s="6" t="s">
        <v>1728</v>
      </c>
      <c r="B873" s="6" t="s">
        <v>1695</v>
      </c>
      <c r="C873" s="6" t="s">
        <v>1729</v>
      </c>
      <c r="D873" s="12">
        <v>0</v>
      </c>
      <c r="E873" s="73">
        <v>0</v>
      </c>
      <c r="F873" s="12">
        <v>0</v>
      </c>
      <c r="G873" s="12">
        <v>0</v>
      </c>
      <c r="H873" s="73">
        <v>0</v>
      </c>
    </row>
    <row r="874" spans="1:8" x14ac:dyDescent="0.2">
      <c r="A874" s="6" t="s">
        <v>1730</v>
      </c>
      <c r="B874" s="6" t="s">
        <v>1695</v>
      </c>
      <c r="C874" s="6" t="s">
        <v>91</v>
      </c>
      <c r="D874" s="12">
        <v>0</v>
      </c>
      <c r="E874" s="73">
        <v>0</v>
      </c>
      <c r="F874" s="12">
        <v>0</v>
      </c>
      <c r="G874" s="12">
        <v>0</v>
      </c>
      <c r="H874" s="73">
        <v>0</v>
      </c>
    </row>
    <row r="875" spans="1:8" x14ac:dyDescent="0.2">
      <c r="A875" s="6" t="s">
        <v>1731</v>
      </c>
      <c r="B875" s="6" t="s">
        <v>1695</v>
      </c>
      <c r="C875" s="6" t="s">
        <v>1732</v>
      </c>
      <c r="D875" s="12">
        <v>0</v>
      </c>
      <c r="E875" s="73">
        <v>0</v>
      </c>
      <c r="F875" s="12">
        <v>0</v>
      </c>
      <c r="G875" s="12">
        <v>0</v>
      </c>
      <c r="H875" s="73">
        <v>0</v>
      </c>
    </row>
    <row r="876" spans="1:8" x14ac:dyDescent="0.2">
      <c r="A876" s="6" t="s">
        <v>1733</v>
      </c>
      <c r="B876" s="6" t="s">
        <v>1695</v>
      </c>
      <c r="C876" s="6" t="s">
        <v>1734</v>
      </c>
      <c r="D876" s="12">
        <v>0</v>
      </c>
      <c r="E876" s="73">
        <v>0</v>
      </c>
      <c r="F876" s="12">
        <v>0</v>
      </c>
      <c r="G876" s="12">
        <v>0</v>
      </c>
      <c r="H876" s="73">
        <v>0</v>
      </c>
    </row>
    <row r="877" spans="1:8" x14ac:dyDescent="0.2">
      <c r="A877" s="6" t="s">
        <v>1735</v>
      </c>
      <c r="B877" s="6" t="s">
        <v>1695</v>
      </c>
      <c r="C877" s="6" t="s">
        <v>1736</v>
      </c>
      <c r="D877" s="12">
        <v>0</v>
      </c>
      <c r="E877" s="73">
        <v>0</v>
      </c>
      <c r="F877" s="12">
        <v>0</v>
      </c>
      <c r="G877" s="12">
        <v>0</v>
      </c>
      <c r="H877" s="73">
        <v>0</v>
      </c>
    </row>
    <row r="878" spans="1:8" x14ac:dyDescent="0.2">
      <c r="A878" s="6" t="s">
        <v>1737</v>
      </c>
      <c r="B878" s="6" t="s">
        <v>1695</v>
      </c>
      <c r="C878" s="6" t="s">
        <v>1738</v>
      </c>
      <c r="D878" s="12">
        <v>0</v>
      </c>
      <c r="E878" s="73">
        <v>0</v>
      </c>
      <c r="F878" s="12">
        <v>0</v>
      </c>
      <c r="G878" s="12">
        <v>0</v>
      </c>
      <c r="H878" s="73">
        <v>0</v>
      </c>
    </row>
    <row r="879" spans="1:8" x14ac:dyDescent="0.2">
      <c r="A879" s="6" t="s">
        <v>1739</v>
      </c>
      <c r="B879" s="6" t="s">
        <v>1695</v>
      </c>
      <c r="C879" s="6" t="s">
        <v>1740</v>
      </c>
      <c r="D879" s="12">
        <v>0</v>
      </c>
      <c r="E879" s="73">
        <v>0</v>
      </c>
      <c r="F879" s="12">
        <v>0</v>
      </c>
      <c r="G879" s="12">
        <v>0</v>
      </c>
      <c r="H879" s="73">
        <v>0</v>
      </c>
    </row>
    <row r="880" spans="1:8" x14ac:dyDescent="0.2">
      <c r="A880" s="6" t="s">
        <v>1741</v>
      </c>
      <c r="B880" s="6" t="s">
        <v>1695</v>
      </c>
      <c r="C880" s="6" t="s">
        <v>1742</v>
      </c>
      <c r="D880" s="12">
        <v>0</v>
      </c>
      <c r="E880" s="73">
        <v>0</v>
      </c>
      <c r="F880" s="12">
        <v>0</v>
      </c>
      <c r="G880" s="12">
        <v>0</v>
      </c>
      <c r="H880" s="73">
        <v>0</v>
      </c>
    </row>
    <row r="881" spans="1:8" x14ac:dyDescent="0.2">
      <c r="A881" s="6" t="s">
        <v>1743</v>
      </c>
      <c r="B881" s="6" t="s">
        <v>1695</v>
      </c>
      <c r="C881" s="6" t="s">
        <v>344</v>
      </c>
      <c r="D881" s="12">
        <v>0</v>
      </c>
      <c r="E881" s="73">
        <v>0</v>
      </c>
      <c r="F881" s="12">
        <v>0</v>
      </c>
      <c r="G881" s="12">
        <v>0</v>
      </c>
      <c r="H881" s="73">
        <v>0</v>
      </c>
    </row>
    <row r="882" spans="1:8" x14ac:dyDescent="0.2">
      <c r="A882" s="6" t="s">
        <v>1744</v>
      </c>
      <c r="B882" s="6" t="s">
        <v>1695</v>
      </c>
      <c r="C882" s="6" t="s">
        <v>1745</v>
      </c>
      <c r="D882" s="12">
        <v>0</v>
      </c>
      <c r="E882" s="73">
        <v>0</v>
      </c>
      <c r="F882" s="12">
        <v>0</v>
      </c>
      <c r="G882" s="12">
        <v>0</v>
      </c>
      <c r="H882" s="73">
        <v>0</v>
      </c>
    </row>
    <row r="883" spans="1:8" x14ac:dyDescent="0.2">
      <c r="A883" s="6" t="s">
        <v>1746</v>
      </c>
      <c r="B883" s="6" t="s">
        <v>1695</v>
      </c>
      <c r="C883" s="6" t="s">
        <v>1747</v>
      </c>
      <c r="D883" s="12">
        <v>0</v>
      </c>
      <c r="E883" s="73">
        <v>0</v>
      </c>
      <c r="F883" s="12">
        <v>0</v>
      </c>
      <c r="G883" s="12">
        <v>0</v>
      </c>
      <c r="H883" s="73">
        <v>0</v>
      </c>
    </row>
    <row r="884" spans="1:8" x14ac:dyDescent="0.2">
      <c r="A884" s="6" t="s">
        <v>1748</v>
      </c>
      <c r="B884" s="6" t="s">
        <v>1695</v>
      </c>
      <c r="C884" s="6" t="s">
        <v>1749</v>
      </c>
      <c r="D884" s="12">
        <v>0</v>
      </c>
      <c r="E884" s="73">
        <v>0</v>
      </c>
      <c r="F884" s="12">
        <v>0</v>
      </c>
      <c r="G884" s="12">
        <v>0</v>
      </c>
      <c r="H884" s="73">
        <v>0</v>
      </c>
    </row>
    <row r="885" spans="1:8" x14ac:dyDescent="0.2">
      <c r="A885" s="6" t="s">
        <v>1750</v>
      </c>
      <c r="B885" s="6" t="s">
        <v>1695</v>
      </c>
      <c r="C885" s="6" t="s">
        <v>1751</v>
      </c>
      <c r="D885" s="12">
        <v>0</v>
      </c>
      <c r="E885" s="73">
        <v>0</v>
      </c>
      <c r="F885" s="12">
        <v>0</v>
      </c>
      <c r="G885" s="12">
        <v>0</v>
      </c>
      <c r="H885" s="73">
        <v>0</v>
      </c>
    </row>
    <row r="886" spans="1:8" x14ac:dyDescent="0.2">
      <c r="A886" s="6" t="s">
        <v>1752</v>
      </c>
      <c r="B886" s="6" t="s">
        <v>1695</v>
      </c>
      <c r="C886" s="6" t="s">
        <v>1753</v>
      </c>
      <c r="D886" s="12">
        <v>0</v>
      </c>
      <c r="E886" s="73">
        <v>0</v>
      </c>
      <c r="F886" s="12">
        <v>0</v>
      </c>
      <c r="G886" s="12">
        <v>0</v>
      </c>
      <c r="H886" s="73">
        <v>0</v>
      </c>
    </row>
    <row r="887" spans="1:8" x14ac:dyDescent="0.2">
      <c r="A887" s="6" t="s">
        <v>1754</v>
      </c>
      <c r="B887" s="6" t="s">
        <v>1695</v>
      </c>
      <c r="C887" s="6" t="s">
        <v>1755</v>
      </c>
      <c r="D887" s="12">
        <v>0</v>
      </c>
      <c r="E887" s="73">
        <v>0</v>
      </c>
      <c r="F887" s="12">
        <v>0</v>
      </c>
      <c r="G887" s="12">
        <v>0</v>
      </c>
      <c r="H887" s="73">
        <v>0</v>
      </c>
    </row>
    <row r="888" spans="1:8" x14ac:dyDescent="0.2">
      <c r="A888" s="6" t="s">
        <v>1756</v>
      </c>
      <c r="B888" s="6" t="s">
        <v>1695</v>
      </c>
      <c r="C888" s="6" t="s">
        <v>1757</v>
      </c>
      <c r="D888" s="12">
        <v>0</v>
      </c>
      <c r="E888" s="73">
        <v>0</v>
      </c>
      <c r="F888" s="12">
        <v>0</v>
      </c>
      <c r="G888" s="12">
        <v>0</v>
      </c>
      <c r="H888" s="73">
        <v>0</v>
      </c>
    </row>
    <row r="889" spans="1:8" x14ac:dyDescent="0.2">
      <c r="A889" s="6" t="s">
        <v>1758</v>
      </c>
      <c r="B889" s="6" t="s">
        <v>1695</v>
      </c>
      <c r="C889" s="6" t="s">
        <v>1759</v>
      </c>
      <c r="D889" s="12">
        <v>0</v>
      </c>
      <c r="E889" s="73">
        <v>0</v>
      </c>
      <c r="F889" s="12">
        <v>0</v>
      </c>
      <c r="G889" s="12">
        <v>0</v>
      </c>
      <c r="H889" s="73">
        <v>0</v>
      </c>
    </row>
    <row r="890" spans="1:8" x14ac:dyDescent="0.2">
      <c r="A890" s="6" t="s">
        <v>1760</v>
      </c>
      <c r="B890" s="6" t="s">
        <v>1695</v>
      </c>
      <c r="C890" s="6" t="s">
        <v>1761</v>
      </c>
      <c r="D890" s="12">
        <v>0</v>
      </c>
      <c r="E890" s="73">
        <v>0</v>
      </c>
      <c r="F890" s="12">
        <v>0</v>
      </c>
      <c r="G890" s="12">
        <v>0</v>
      </c>
      <c r="H890" s="73">
        <v>0</v>
      </c>
    </row>
    <row r="891" spans="1:8" x14ac:dyDescent="0.2">
      <c r="A891" s="6" t="s">
        <v>1762</v>
      </c>
      <c r="B891" s="6" t="s">
        <v>1695</v>
      </c>
      <c r="C891" s="6" t="s">
        <v>121</v>
      </c>
      <c r="D891" s="12">
        <v>0</v>
      </c>
      <c r="E891" s="73">
        <v>0</v>
      </c>
      <c r="F891" s="12">
        <v>0</v>
      </c>
      <c r="G891" s="12">
        <v>0</v>
      </c>
      <c r="H891" s="73">
        <v>0</v>
      </c>
    </row>
    <row r="892" spans="1:8" x14ac:dyDescent="0.2">
      <c r="A892" s="6" t="s">
        <v>1763</v>
      </c>
      <c r="B892" s="6" t="s">
        <v>1695</v>
      </c>
      <c r="C892" s="6" t="s">
        <v>1764</v>
      </c>
      <c r="D892" s="12">
        <v>0</v>
      </c>
      <c r="E892" s="73">
        <v>0</v>
      </c>
      <c r="F892" s="12">
        <v>0</v>
      </c>
      <c r="G892" s="12">
        <v>0</v>
      </c>
      <c r="H892" s="73">
        <v>0</v>
      </c>
    </row>
    <row r="893" spans="1:8" x14ac:dyDescent="0.2">
      <c r="A893" s="6" t="s">
        <v>1765</v>
      </c>
      <c r="B893" s="6" t="s">
        <v>1695</v>
      </c>
      <c r="C893" s="6" t="s">
        <v>1766</v>
      </c>
      <c r="D893" s="12">
        <v>0</v>
      </c>
      <c r="E893" s="73">
        <v>0</v>
      </c>
      <c r="F893" s="12">
        <v>0</v>
      </c>
      <c r="G893" s="12">
        <v>0</v>
      </c>
      <c r="H893" s="73">
        <v>0</v>
      </c>
    </row>
    <row r="894" spans="1:8" x14ac:dyDescent="0.2">
      <c r="A894" s="6" t="s">
        <v>1767</v>
      </c>
      <c r="B894" s="6" t="s">
        <v>1695</v>
      </c>
      <c r="C894" s="6" t="s">
        <v>1768</v>
      </c>
      <c r="D894" s="12">
        <v>0</v>
      </c>
      <c r="E894" s="73">
        <v>0</v>
      </c>
      <c r="F894" s="12">
        <v>0</v>
      </c>
      <c r="G894" s="12">
        <v>0</v>
      </c>
      <c r="H894" s="73">
        <v>0</v>
      </c>
    </row>
    <row r="895" spans="1:8" x14ac:dyDescent="0.2">
      <c r="A895" s="6" t="s">
        <v>1769</v>
      </c>
      <c r="B895" s="6" t="s">
        <v>1695</v>
      </c>
      <c r="C895" s="6" t="s">
        <v>1770</v>
      </c>
      <c r="D895" s="12">
        <v>0</v>
      </c>
      <c r="E895" s="73">
        <v>0</v>
      </c>
      <c r="F895" s="12">
        <v>0</v>
      </c>
      <c r="G895" s="12">
        <v>0</v>
      </c>
      <c r="H895" s="73">
        <v>0</v>
      </c>
    </row>
    <row r="896" spans="1:8" x14ac:dyDescent="0.2">
      <c r="A896" s="6" t="s">
        <v>1771</v>
      </c>
      <c r="B896" s="6" t="s">
        <v>1695</v>
      </c>
      <c r="C896" s="6" t="s">
        <v>1772</v>
      </c>
      <c r="D896" s="12">
        <v>0</v>
      </c>
      <c r="E896" s="73">
        <v>0</v>
      </c>
      <c r="F896" s="12">
        <v>0</v>
      </c>
      <c r="G896" s="12">
        <v>0</v>
      </c>
      <c r="H896" s="73">
        <v>0</v>
      </c>
    </row>
    <row r="897" spans="1:8" x14ac:dyDescent="0.2">
      <c r="A897" s="6" t="s">
        <v>1773</v>
      </c>
      <c r="B897" s="6" t="s">
        <v>1695</v>
      </c>
      <c r="C897" s="6" t="s">
        <v>1774</v>
      </c>
      <c r="D897" s="12">
        <v>0</v>
      </c>
      <c r="E897" s="73">
        <v>0</v>
      </c>
      <c r="F897" s="12">
        <v>0</v>
      </c>
      <c r="G897" s="12">
        <v>0</v>
      </c>
      <c r="H897" s="73">
        <v>0</v>
      </c>
    </row>
    <row r="898" spans="1:8" x14ac:dyDescent="0.2">
      <c r="A898" s="6" t="s">
        <v>1775</v>
      </c>
      <c r="B898" s="6" t="s">
        <v>1695</v>
      </c>
      <c r="C898" s="6" t="s">
        <v>1776</v>
      </c>
      <c r="D898" s="12">
        <v>0</v>
      </c>
      <c r="E898" s="73">
        <v>0</v>
      </c>
      <c r="F898" s="12">
        <v>0</v>
      </c>
      <c r="G898" s="12">
        <v>0</v>
      </c>
      <c r="H898" s="73">
        <v>0</v>
      </c>
    </row>
    <row r="899" spans="1:8" x14ac:dyDescent="0.2">
      <c r="A899" s="6" t="s">
        <v>1777</v>
      </c>
      <c r="B899" s="6" t="s">
        <v>1695</v>
      </c>
      <c r="C899" s="6" t="s">
        <v>1778</v>
      </c>
      <c r="D899" s="12">
        <v>0</v>
      </c>
      <c r="E899" s="73">
        <v>0</v>
      </c>
      <c r="F899" s="12">
        <v>0</v>
      </c>
      <c r="G899" s="12">
        <v>0</v>
      </c>
      <c r="H899" s="73">
        <v>0</v>
      </c>
    </row>
    <row r="900" spans="1:8" x14ac:dyDescent="0.2">
      <c r="A900" s="6" t="s">
        <v>1779</v>
      </c>
      <c r="B900" s="6" t="s">
        <v>1695</v>
      </c>
      <c r="C900" s="6" t="s">
        <v>866</v>
      </c>
      <c r="D900" s="12">
        <v>0</v>
      </c>
      <c r="E900" s="73">
        <v>0</v>
      </c>
      <c r="F900" s="12">
        <v>0</v>
      </c>
      <c r="G900" s="12">
        <v>0</v>
      </c>
      <c r="H900" s="73">
        <v>0</v>
      </c>
    </row>
    <row r="901" spans="1:8" x14ac:dyDescent="0.2">
      <c r="A901" s="6" t="s">
        <v>1780</v>
      </c>
      <c r="B901" s="6" t="s">
        <v>1695</v>
      </c>
      <c r="C901" s="6" t="s">
        <v>1781</v>
      </c>
      <c r="D901" s="12">
        <v>0</v>
      </c>
      <c r="E901" s="73">
        <v>0</v>
      </c>
      <c r="F901" s="12">
        <v>0</v>
      </c>
      <c r="G901" s="12">
        <v>0</v>
      </c>
      <c r="H901" s="73">
        <v>0</v>
      </c>
    </row>
    <row r="902" spans="1:8" x14ac:dyDescent="0.2">
      <c r="A902" s="6" t="s">
        <v>1782</v>
      </c>
      <c r="B902" s="6" t="s">
        <v>1695</v>
      </c>
      <c r="C902" s="6" t="s">
        <v>1783</v>
      </c>
      <c r="D902" s="12">
        <v>0</v>
      </c>
      <c r="E902" s="73">
        <v>0</v>
      </c>
      <c r="F902" s="12">
        <v>0</v>
      </c>
      <c r="G902" s="12">
        <v>0</v>
      </c>
      <c r="H902" s="73">
        <v>0</v>
      </c>
    </row>
    <row r="903" spans="1:8" x14ac:dyDescent="0.2">
      <c r="A903" s="6" t="s">
        <v>1784</v>
      </c>
      <c r="B903" s="6" t="s">
        <v>1695</v>
      </c>
      <c r="C903" s="6" t="s">
        <v>1785</v>
      </c>
      <c r="D903" s="12">
        <v>0</v>
      </c>
      <c r="E903" s="73">
        <v>0</v>
      </c>
      <c r="F903" s="12">
        <v>0</v>
      </c>
      <c r="G903" s="12">
        <v>0</v>
      </c>
      <c r="H903" s="73">
        <v>0</v>
      </c>
    </row>
    <row r="904" spans="1:8" x14ac:dyDescent="0.2">
      <c r="A904" s="6" t="s">
        <v>1786</v>
      </c>
      <c r="B904" s="6" t="s">
        <v>1695</v>
      </c>
      <c r="C904" s="6" t="s">
        <v>1787</v>
      </c>
      <c r="D904" s="12">
        <v>0</v>
      </c>
      <c r="E904" s="73">
        <v>0</v>
      </c>
      <c r="F904" s="12">
        <v>0</v>
      </c>
      <c r="G904" s="12">
        <v>0</v>
      </c>
      <c r="H904" s="73">
        <v>0</v>
      </c>
    </row>
    <row r="905" spans="1:8" x14ac:dyDescent="0.2">
      <c r="A905" s="6" t="s">
        <v>1788</v>
      </c>
      <c r="B905" s="6" t="s">
        <v>1695</v>
      </c>
      <c r="C905" s="6" t="s">
        <v>1789</v>
      </c>
      <c r="D905" s="12">
        <v>0</v>
      </c>
      <c r="E905" s="73">
        <v>0</v>
      </c>
      <c r="F905" s="12">
        <v>0</v>
      </c>
      <c r="G905" s="12">
        <v>0</v>
      </c>
      <c r="H905" s="73">
        <v>0</v>
      </c>
    </row>
    <row r="906" spans="1:8" x14ac:dyDescent="0.2">
      <c r="A906" s="6" t="s">
        <v>1790</v>
      </c>
      <c r="B906" s="6" t="s">
        <v>1695</v>
      </c>
      <c r="C906" s="6" t="s">
        <v>1791</v>
      </c>
      <c r="D906" s="12">
        <v>0</v>
      </c>
      <c r="E906" s="73">
        <v>0</v>
      </c>
      <c r="F906" s="12">
        <v>0</v>
      </c>
      <c r="G906" s="12">
        <v>0</v>
      </c>
      <c r="H906" s="73">
        <v>0</v>
      </c>
    </row>
    <row r="907" spans="1:8" x14ac:dyDescent="0.2">
      <c r="A907" s="6" t="s">
        <v>1792</v>
      </c>
      <c r="B907" s="6" t="s">
        <v>1695</v>
      </c>
      <c r="C907" s="6" t="s">
        <v>1793</v>
      </c>
      <c r="D907" s="12">
        <v>0</v>
      </c>
      <c r="E907" s="73">
        <v>0</v>
      </c>
      <c r="F907" s="12">
        <v>0</v>
      </c>
      <c r="G907" s="12">
        <v>0</v>
      </c>
      <c r="H907" s="73">
        <v>0</v>
      </c>
    </row>
    <row r="908" spans="1:8" x14ac:dyDescent="0.2">
      <c r="A908" s="6" t="s">
        <v>1794</v>
      </c>
      <c r="B908" s="6" t="s">
        <v>1695</v>
      </c>
      <c r="C908" s="6" t="s">
        <v>1795</v>
      </c>
      <c r="D908" s="12">
        <v>0</v>
      </c>
      <c r="E908" s="73">
        <v>0</v>
      </c>
      <c r="F908" s="12">
        <v>0</v>
      </c>
      <c r="G908" s="12">
        <v>0</v>
      </c>
      <c r="H908" s="73">
        <v>0</v>
      </c>
    </row>
    <row r="909" spans="1:8" x14ac:dyDescent="0.2">
      <c r="A909" s="6" t="s">
        <v>1796</v>
      </c>
      <c r="B909" s="6" t="s">
        <v>1695</v>
      </c>
      <c r="C909" s="6" t="s">
        <v>1797</v>
      </c>
      <c r="D909" s="12">
        <v>0</v>
      </c>
      <c r="E909" s="73">
        <v>0</v>
      </c>
      <c r="F909" s="12">
        <v>0</v>
      </c>
      <c r="G909" s="12">
        <v>0</v>
      </c>
      <c r="H909" s="73">
        <v>0</v>
      </c>
    </row>
    <row r="910" spans="1:8" x14ac:dyDescent="0.2">
      <c r="A910" s="6" t="s">
        <v>1798</v>
      </c>
      <c r="B910" s="6" t="s">
        <v>1695</v>
      </c>
      <c r="C910" s="6" t="s">
        <v>1799</v>
      </c>
      <c r="D910" s="12">
        <v>0</v>
      </c>
      <c r="E910" s="73">
        <v>0</v>
      </c>
      <c r="F910" s="12">
        <v>0</v>
      </c>
      <c r="G910" s="12">
        <v>0</v>
      </c>
      <c r="H910" s="73">
        <v>0</v>
      </c>
    </row>
    <row r="911" spans="1:8" x14ac:dyDescent="0.2">
      <c r="A911" s="6" t="s">
        <v>1800</v>
      </c>
      <c r="B911" s="6" t="s">
        <v>1695</v>
      </c>
      <c r="C911" s="6" t="s">
        <v>1801</v>
      </c>
      <c r="D911" s="12">
        <v>0</v>
      </c>
      <c r="E911" s="73">
        <v>0</v>
      </c>
      <c r="F911" s="12">
        <v>0</v>
      </c>
      <c r="G911" s="12">
        <v>0</v>
      </c>
      <c r="H911" s="73">
        <v>0</v>
      </c>
    </row>
    <row r="912" spans="1:8" x14ac:dyDescent="0.2">
      <c r="A912" s="6" t="s">
        <v>1802</v>
      </c>
      <c r="B912" s="6" t="s">
        <v>1695</v>
      </c>
      <c r="C912" s="6" t="s">
        <v>1803</v>
      </c>
      <c r="D912" s="12">
        <v>0</v>
      </c>
      <c r="E912" s="73">
        <v>0</v>
      </c>
      <c r="F912" s="12">
        <v>0</v>
      </c>
      <c r="G912" s="12">
        <v>0</v>
      </c>
      <c r="H912" s="73">
        <v>0</v>
      </c>
    </row>
    <row r="913" spans="1:8" x14ac:dyDescent="0.2">
      <c r="A913" s="6" t="s">
        <v>1804</v>
      </c>
      <c r="B913" s="6" t="s">
        <v>1695</v>
      </c>
      <c r="C913" s="6" t="s">
        <v>1805</v>
      </c>
      <c r="D913" s="12">
        <v>0</v>
      </c>
      <c r="E913" s="73">
        <v>0</v>
      </c>
      <c r="F913" s="12">
        <v>0</v>
      </c>
      <c r="G913" s="12">
        <v>0</v>
      </c>
      <c r="H913" s="73">
        <v>0</v>
      </c>
    </row>
    <row r="914" spans="1:8" x14ac:dyDescent="0.2">
      <c r="A914" s="6" t="s">
        <v>1806</v>
      </c>
      <c r="B914" s="6" t="s">
        <v>1695</v>
      </c>
      <c r="C914" s="6" t="s">
        <v>1807</v>
      </c>
      <c r="D914" s="12">
        <v>0</v>
      </c>
      <c r="E914" s="73">
        <v>0</v>
      </c>
      <c r="F914" s="12">
        <v>0</v>
      </c>
      <c r="G914" s="12">
        <v>0</v>
      </c>
      <c r="H914" s="73">
        <v>0</v>
      </c>
    </row>
    <row r="915" spans="1:8" x14ac:dyDescent="0.2">
      <c r="A915" s="6" t="s">
        <v>1808</v>
      </c>
      <c r="B915" s="6" t="s">
        <v>1695</v>
      </c>
      <c r="C915" s="6" t="s">
        <v>1809</v>
      </c>
      <c r="D915" s="12">
        <v>0</v>
      </c>
      <c r="E915" s="73">
        <v>0</v>
      </c>
      <c r="F915" s="12">
        <v>0</v>
      </c>
      <c r="G915" s="12">
        <v>0</v>
      </c>
      <c r="H915" s="73">
        <v>0</v>
      </c>
    </row>
    <row r="916" spans="1:8" x14ac:dyDescent="0.2">
      <c r="A916" s="6" t="s">
        <v>1810</v>
      </c>
      <c r="B916" s="6" t="s">
        <v>1695</v>
      </c>
      <c r="C916" s="6" t="s">
        <v>1811</v>
      </c>
      <c r="D916" s="12">
        <v>0</v>
      </c>
      <c r="E916" s="73">
        <v>0</v>
      </c>
      <c r="F916" s="12">
        <v>0</v>
      </c>
      <c r="G916" s="12">
        <v>0</v>
      </c>
      <c r="H916" s="73">
        <v>0</v>
      </c>
    </row>
    <row r="917" spans="1:8" x14ac:dyDescent="0.2">
      <c r="A917" s="6" t="s">
        <v>1812</v>
      </c>
      <c r="B917" s="6" t="s">
        <v>1695</v>
      </c>
      <c r="C917" s="6" t="s">
        <v>1813</v>
      </c>
      <c r="D917" s="12">
        <v>0</v>
      </c>
      <c r="E917" s="73">
        <v>0</v>
      </c>
      <c r="F917" s="12">
        <v>0</v>
      </c>
      <c r="G917" s="12">
        <v>0</v>
      </c>
      <c r="H917" s="73">
        <v>0</v>
      </c>
    </row>
    <row r="918" spans="1:8" x14ac:dyDescent="0.2">
      <c r="A918" s="6" t="s">
        <v>1814</v>
      </c>
      <c r="B918" s="6" t="s">
        <v>1695</v>
      </c>
      <c r="C918" s="6" t="s">
        <v>1815</v>
      </c>
      <c r="D918" s="12">
        <v>0</v>
      </c>
      <c r="E918" s="73">
        <v>0</v>
      </c>
      <c r="F918" s="12">
        <v>0</v>
      </c>
      <c r="G918" s="12">
        <v>0</v>
      </c>
      <c r="H918" s="73">
        <v>0</v>
      </c>
    </row>
    <row r="919" spans="1:8" x14ac:dyDescent="0.2">
      <c r="A919" s="6" t="s">
        <v>1816</v>
      </c>
      <c r="B919" s="6" t="s">
        <v>1695</v>
      </c>
      <c r="C919" s="6" t="s">
        <v>183</v>
      </c>
      <c r="D919" s="12">
        <v>0</v>
      </c>
      <c r="E919" s="73">
        <v>0</v>
      </c>
      <c r="F919" s="12">
        <v>0</v>
      </c>
      <c r="G919" s="12">
        <v>0</v>
      </c>
      <c r="H919" s="73">
        <v>0</v>
      </c>
    </row>
    <row r="920" spans="1:8" x14ac:dyDescent="0.2">
      <c r="A920" s="6" t="s">
        <v>1817</v>
      </c>
      <c r="B920" s="6" t="s">
        <v>1695</v>
      </c>
      <c r="C920" s="6" t="s">
        <v>1818</v>
      </c>
      <c r="D920" s="12">
        <v>0</v>
      </c>
      <c r="E920" s="73">
        <v>0</v>
      </c>
      <c r="F920" s="12">
        <v>0</v>
      </c>
      <c r="G920" s="12">
        <v>0</v>
      </c>
      <c r="H920" s="73">
        <v>0</v>
      </c>
    </row>
    <row r="921" spans="1:8" x14ac:dyDescent="0.2">
      <c r="A921" s="6" t="s">
        <v>1819</v>
      </c>
      <c r="B921" s="6" t="s">
        <v>1695</v>
      </c>
      <c r="C921" s="6" t="s">
        <v>1820</v>
      </c>
      <c r="D921" s="12">
        <v>0</v>
      </c>
      <c r="E921" s="73">
        <v>0</v>
      </c>
      <c r="F921" s="12">
        <v>0</v>
      </c>
      <c r="G921" s="12">
        <v>0</v>
      </c>
      <c r="H921" s="73">
        <v>0</v>
      </c>
    </row>
    <row r="922" spans="1:8" x14ac:dyDescent="0.2">
      <c r="A922" s="6" t="s">
        <v>1821</v>
      </c>
      <c r="B922" s="6" t="s">
        <v>1695</v>
      </c>
      <c r="C922" s="6" t="s">
        <v>1822</v>
      </c>
      <c r="D922" s="12">
        <v>0</v>
      </c>
      <c r="E922" s="73">
        <v>0</v>
      </c>
      <c r="F922" s="12">
        <v>0</v>
      </c>
      <c r="G922" s="12">
        <v>0</v>
      </c>
      <c r="H922" s="73">
        <v>0</v>
      </c>
    </row>
    <row r="923" spans="1:8" x14ac:dyDescent="0.2">
      <c r="A923" s="6" t="s">
        <v>1823</v>
      </c>
      <c r="B923" s="6" t="s">
        <v>1695</v>
      </c>
      <c r="C923" s="6" t="s">
        <v>1824</v>
      </c>
      <c r="D923" s="12">
        <v>0</v>
      </c>
      <c r="E923" s="73">
        <v>0</v>
      </c>
      <c r="F923" s="12">
        <v>0</v>
      </c>
      <c r="G923" s="12">
        <v>0</v>
      </c>
      <c r="H923" s="73">
        <v>0</v>
      </c>
    </row>
    <row r="924" spans="1:8" x14ac:dyDescent="0.2">
      <c r="A924" s="6" t="s">
        <v>1825</v>
      </c>
      <c r="B924" s="6" t="s">
        <v>1695</v>
      </c>
      <c r="C924" s="6" t="s">
        <v>1826</v>
      </c>
      <c r="D924" s="12">
        <v>0</v>
      </c>
      <c r="E924" s="73">
        <v>0</v>
      </c>
      <c r="F924" s="12">
        <v>0</v>
      </c>
      <c r="G924" s="12">
        <v>0</v>
      </c>
      <c r="H924" s="73">
        <v>0</v>
      </c>
    </row>
    <row r="925" spans="1:8" x14ac:dyDescent="0.2">
      <c r="A925" s="6" t="s">
        <v>1827</v>
      </c>
      <c r="B925" s="6" t="s">
        <v>1695</v>
      </c>
      <c r="C925" s="6" t="s">
        <v>1828</v>
      </c>
      <c r="D925" s="12">
        <v>0</v>
      </c>
      <c r="E925" s="73">
        <v>0</v>
      </c>
      <c r="F925" s="12">
        <v>0</v>
      </c>
      <c r="G925" s="12">
        <v>0</v>
      </c>
      <c r="H925" s="73">
        <v>0</v>
      </c>
    </row>
    <row r="926" spans="1:8" x14ac:dyDescent="0.2">
      <c r="A926" s="6" t="s">
        <v>1829</v>
      </c>
      <c r="B926" s="6" t="s">
        <v>1695</v>
      </c>
      <c r="C926" s="6" t="s">
        <v>1830</v>
      </c>
      <c r="D926" s="12">
        <v>0</v>
      </c>
      <c r="E926" s="73">
        <v>0</v>
      </c>
      <c r="F926" s="12">
        <v>0</v>
      </c>
      <c r="G926" s="12">
        <v>0</v>
      </c>
      <c r="H926" s="73">
        <v>0</v>
      </c>
    </row>
    <row r="927" spans="1:8" x14ac:dyDescent="0.2">
      <c r="A927" s="6" t="s">
        <v>1831</v>
      </c>
      <c r="B927" s="6" t="s">
        <v>1695</v>
      </c>
      <c r="C927" s="6" t="s">
        <v>1832</v>
      </c>
      <c r="D927" s="12">
        <v>0</v>
      </c>
      <c r="E927" s="73">
        <v>0</v>
      </c>
      <c r="F927" s="12">
        <v>0</v>
      </c>
      <c r="G927" s="12">
        <v>0</v>
      </c>
      <c r="H927" s="73">
        <v>0</v>
      </c>
    </row>
    <row r="928" spans="1:8" x14ac:dyDescent="0.2">
      <c r="A928" s="6" t="s">
        <v>1833</v>
      </c>
      <c r="B928" s="6" t="s">
        <v>1695</v>
      </c>
      <c r="C928" s="6" t="s">
        <v>1547</v>
      </c>
      <c r="D928" s="12">
        <v>0</v>
      </c>
      <c r="E928" s="73">
        <v>0</v>
      </c>
      <c r="F928" s="12">
        <v>0</v>
      </c>
      <c r="G928" s="12">
        <v>0</v>
      </c>
      <c r="H928" s="73">
        <v>0</v>
      </c>
    </row>
    <row r="929" spans="1:8" x14ac:dyDescent="0.2">
      <c r="A929" s="6" t="s">
        <v>1834</v>
      </c>
      <c r="B929" s="6" t="s">
        <v>1695</v>
      </c>
      <c r="C929" s="6" t="s">
        <v>1835</v>
      </c>
      <c r="D929" s="12">
        <v>0</v>
      </c>
      <c r="E929" s="73">
        <v>0</v>
      </c>
      <c r="F929" s="12">
        <v>0</v>
      </c>
      <c r="G929" s="12">
        <v>0</v>
      </c>
      <c r="H929" s="73">
        <v>0</v>
      </c>
    </row>
    <row r="930" spans="1:8" x14ac:dyDescent="0.2">
      <c r="A930" s="6" t="s">
        <v>1836</v>
      </c>
      <c r="B930" s="6" t="s">
        <v>1695</v>
      </c>
      <c r="C930" s="6" t="s">
        <v>1837</v>
      </c>
      <c r="D930" s="12">
        <v>0</v>
      </c>
      <c r="E930" s="73">
        <v>0</v>
      </c>
      <c r="F930" s="12">
        <v>0</v>
      </c>
      <c r="G930" s="12">
        <v>0</v>
      </c>
      <c r="H930" s="73">
        <v>0</v>
      </c>
    </row>
    <row r="931" spans="1:8" x14ac:dyDescent="0.2">
      <c r="A931" s="6" t="s">
        <v>1838</v>
      </c>
      <c r="B931" s="6" t="s">
        <v>1695</v>
      </c>
      <c r="C931" s="6" t="s">
        <v>1839</v>
      </c>
      <c r="D931" s="12">
        <v>0</v>
      </c>
      <c r="E931" s="73">
        <v>0</v>
      </c>
      <c r="F931" s="12">
        <v>0</v>
      </c>
      <c r="G931" s="12">
        <v>0</v>
      </c>
      <c r="H931" s="73">
        <v>0</v>
      </c>
    </row>
    <row r="932" spans="1:8" x14ac:dyDescent="0.2">
      <c r="A932" s="6" t="s">
        <v>1840</v>
      </c>
      <c r="B932" s="6" t="s">
        <v>1695</v>
      </c>
      <c r="C932" s="6" t="s">
        <v>1841</v>
      </c>
      <c r="D932" s="12">
        <v>0</v>
      </c>
      <c r="E932" s="73">
        <v>0</v>
      </c>
      <c r="F932" s="12">
        <v>0</v>
      </c>
      <c r="G932" s="12">
        <v>0</v>
      </c>
      <c r="H932" s="73">
        <v>0</v>
      </c>
    </row>
    <row r="933" spans="1:8" x14ac:dyDescent="0.2">
      <c r="A933" s="6" t="s">
        <v>1842</v>
      </c>
      <c r="B933" s="6" t="s">
        <v>1695</v>
      </c>
      <c r="C933" s="6" t="s">
        <v>812</v>
      </c>
      <c r="D933" s="12">
        <v>0</v>
      </c>
      <c r="E933" s="73">
        <v>0</v>
      </c>
      <c r="F933" s="12">
        <v>0</v>
      </c>
      <c r="G933" s="12">
        <v>0</v>
      </c>
      <c r="H933" s="73">
        <v>0</v>
      </c>
    </row>
    <row r="934" spans="1:8" x14ac:dyDescent="0.2">
      <c r="A934" s="6" t="s">
        <v>1843</v>
      </c>
      <c r="B934" s="6" t="s">
        <v>1695</v>
      </c>
      <c r="C934" s="6" t="s">
        <v>1844</v>
      </c>
      <c r="D934" s="12">
        <v>0</v>
      </c>
      <c r="E934" s="73">
        <v>0</v>
      </c>
      <c r="F934" s="12">
        <v>0</v>
      </c>
      <c r="G934" s="12">
        <v>0</v>
      </c>
      <c r="H934" s="73">
        <v>0</v>
      </c>
    </row>
    <row r="935" spans="1:8" x14ac:dyDescent="0.2">
      <c r="A935" s="6" t="s">
        <v>1845</v>
      </c>
      <c r="B935" s="6" t="s">
        <v>1695</v>
      </c>
      <c r="C935" s="6" t="s">
        <v>1846</v>
      </c>
      <c r="D935" s="12">
        <v>0</v>
      </c>
      <c r="E935" s="73">
        <v>0</v>
      </c>
      <c r="F935" s="12">
        <v>0</v>
      </c>
      <c r="G935" s="12">
        <v>0</v>
      </c>
      <c r="H935" s="73">
        <v>0</v>
      </c>
    </row>
    <row r="936" spans="1:8" x14ac:dyDescent="0.2">
      <c r="A936" s="6" t="s">
        <v>1847</v>
      </c>
      <c r="B936" s="6" t="s">
        <v>1695</v>
      </c>
      <c r="C936" s="6" t="s">
        <v>1848</v>
      </c>
      <c r="D936" s="12">
        <v>0</v>
      </c>
      <c r="E936" s="73">
        <v>0</v>
      </c>
      <c r="F936" s="12">
        <v>0</v>
      </c>
      <c r="G936" s="12">
        <v>0</v>
      </c>
      <c r="H936" s="73">
        <v>0</v>
      </c>
    </row>
    <row r="937" spans="1:8" x14ac:dyDescent="0.2">
      <c r="A937" s="6" t="s">
        <v>1849</v>
      </c>
      <c r="B937" s="6" t="s">
        <v>1695</v>
      </c>
      <c r="C937" s="6" t="s">
        <v>1850</v>
      </c>
      <c r="D937" s="12">
        <v>0</v>
      </c>
      <c r="E937" s="73">
        <v>0</v>
      </c>
      <c r="F937" s="12">
        <v>0</v>
      </c>
      <c r="G937" s="12">
        <v>0</v>
      </c>
      <c r="H937" s="73">
        <v>0</v>
      </c>
    </row>
    <row r="938" spans="1:8" x14ac:dyDescent="0.2">
      <c r="A938" s="6" t="s">
        <v>1851</v>
      </c>
      <c r="B938" s="6" t="s">
        <v>1695</v>
      </c>
      <c r="C938" s="6" t="s">
        <v>1852</v>
      </c>
      <c r="D938" s="12">
        <v>0</v>
      </c>
      <c r="E938" s="73">
        <v>0</v>
      </c>
      <c r="F938" s="12">
        <v>0</v>
      </c>
      <c r="G938" s="12">
        <v>0</v>
      </c>
      <c r="H938" s="73">
        <v>0</v>
      </c>
    </row>
    <row r="939" spans="1:8" x14ac:dyDescent="0.2">
      <c r="A939" s="6" t="s">
        <v>1853</v>
      </c>
      <c r="B939" s="6" t="s">
        <v>1695</v>
      </c>
      <c r="C939" s="6" t="s">
        <v>404</v>
      </c>
      <c r="D939" s="12">
        <v>0</v>
      </c>
      <c r="E939" s="73">
        <v>0</v>
      </c>
      <c r="F939" s="12">
        <v>0</v>
      </c>
      <c r="G939" s="12">
        <v>0</v>
      </c>
      <c r="H939" s="73">
        <v>0</v>
      </c>
    </row>
    <row r="940" spans="1:8" x14ac:dyDescent="0.2">
      <c r="A940" s="6" t="s">
        <v>1854</v>
      </c>
      <c r="B940" s="6" t="s">
        <v>1695</v>
      </c>
      <c r="C940" s="6" t="s">
        <v>1855</v>
      </c>
      <c r="D940" s="12">
        <v>0</v>
      </c>
      <c r="E940" s="73">
        <v>0</v>
      </c>
      <c r="F940" s="12">
        <v>0</v>
      </c>
      <c r="G940" s="12">
        <v>0</v>
      </c>
      <c r="H940" s="73">
        <v>0</v>
      </c>
    </row>
    <row r="941" spans="1:8" x14ac:dyDescent="0.2">
      <c r="A941" s="6" t="s">
        <v>1857</v>
      </c>
      <c r="B941" s="6" t="s">
        <v>812</v>
      </c>
      <c r="C941" s="6" t="s">
        <v>1858</v>
      </c>
      <c r="D941" s="12">
        <v>0</v>
      </c>
      <c r="E941" s="73">
        <v>0</v>
      </c>
      <c r="F941" s="12">
        <v>0</v>
      </c>
      <c r="G941" s="12">
        <v>0</v>
      </c>
      <c r="H941" s="73">
        <v>0</v>
      </c>
    </row>
    <row r="942" spans="1:8" x14ac:dyDescent="0.2">
      <c r="A942" s="6" t="s">
        <v>1859</v>
      </c>
      <c r="B942" s="6" t="s">
        <v>812</v>
      </c>
      <c r="C942" s="6" t="s">
        <v>429</v>
      </c>
      <c r="D942" s="12">
        <v>0</v>
      </c>
      <c r="E942" s="73">
        <v>0</v>
      </c>
      <c r="F942" s="12">
        <v>0</v>
      </c>
      <c r="G942" s="12">
        <v>0</v>
      </c>
      <c r="H942" s="73">
        <v>0</v>
      </c>
    </row>
    <row r="943" spans="1:8" x14ac:dyDescent="0.2">
      <c r="A943" s="6" t="s">
        <v>1860</v>
      </c>
      <c r="B943" s="6" t="s">
        <v>812</v>
      </c>
      <c r="C943" s="6" t="s">
        <v>1861</v>
      </c>
      <c r="D943" s="12">
        <v>0</v>
      </c>
      <c r="E943" s="73">
        <v>0</v>
      </c>
      <c r="F943" s="12">
        <v>0</v>
      </c>
      <c r="G943" s="12">
        <v>0</v>
      </c>
      <c r="H943" s="73">
        <v>0</v>
      </c>
    </row>
    <row r="944" spans="1:8" x14ac:dyDescent="0.2">
      <c r="A944" s="6" t="s">
        <v>1862</v>
      </c>
      <c r="B944" s="6" t="s">
        <v>812</v>
      </c>
      <c r="C944" s="6" t="s">
        <v>1863</v>
      </c>
      <c r="D944" s="12">
        <v>0</v>
      </c>
      <c r="E944" s="73">
        <v>0</v>
      </c>
      <c r="F944" s="12">
        <v>0</v>
      </c>
      <c r="G944" s="12">
        <v>0</v>
      </c>
      <c r="H944" s="73">
        <v>0</v>
      </c>
    </row>
    <row r="945" spans="1:8" x14ac:dyDescent="0.2">
      <c r="A945" s="6" t="s">
        <v>1864</v>
      </c>
      <c r="B945" s="6" t="s">
        <v>812</v>
      </c>
      <c r="C945" s="6" t="s">
        <v>1865</v>
      </c>
      <c r="D945" s="12">
        <v>0</v>
      </c>
      <c r="E945" s="73">
        <v>0</v>
      </c>
      <c r="F945" s="12">
        <v>0</v>
      </c>
      <c r="G945" s="12">
        <v>0</v>
      </c>
      <c r="H945" s="73">
        <v>0</v>
      </c>
    </row>
    <row r="946" spans="1:8" x14ac:dyDescent="0.2">
      <c r="A946" s="6" t="s">
        <v>1866</v>
      </c>
      <c r="B946" s="6" t="s">
        <v>812</v>
      </c>
      <c r="C946" s="6" t="s">
        <v>1867</v>
      </c>
      <c r="D946" s="12">
        <v>0</v>
      </c>
      <c r="E946" s="73">
        <v>0</v>
      </c>
      <c r="F946" s="12">
        <v>0</v>
      </c>
      <c r="G946" s="12">
        <v>0</v>
      </c>
      <c r="H946" s="73">
        <v>0</v>
      </c>
    </row>
    <row r="947" spans="1:8" x14ac:dyDescent="0.2">
      <c r="A947" s="6" t="s">
        <v>1868</v>
      </c>
      <c r="B947" s="6" t="s">
        <v>812</v>
      </c>
      <c r="C947" s="6" t="s">
        <v>1869</v>
      </c>
      <c r="D947" s="12">
        <v>0</v>
      </c>
      <c r="E947" s="73">
        <v>0</v>
      </c>
      <c r="F947" s="12">
        <v>0</v>
      </c>
      <c r="G947" s="12">
        <v>0</v>
      </c>
      <c r="H947" s="73">
        <v>0</v>
      </c>
    </row>
    <row r="948" spans="1:8" x14ac:dyDescent="0.2">
      <c r="A948" s="6" t="s">
        <v>1870</v>
      </c>
      <c r="B948" s="6" t="s">
        <v>812</v>
      </c>
      <c r="C948" s="6" t="s">
        <v>1871</v>
      </c>
      <c r="D948" s="12">
        <v>0</v>
      </c>
      <c r="E948" s="73">
        <v>0</v>
      </c>
      <c r="F948" s="12">
        <v>0</v>
      </c>
      <c r="G948" s="12">
        <v>0</v>
      </c>
      <c r="H948" s="73">
        <v>0</v>
      </c>
    </row>
    <row r="949" spans="1:8" x14ac:dyDescent="0.2">
      <c r="A949" s="6" t="s">
        <v>1872</v>
      </c>
      <c r="B949" s="6" t="s">
        <v>812</v>
      </c>
      <c r="C949" s="6" t="s">
        <v>1873</v>
      </c>
      <c r="D949" s="12">
        <v>0</v>
      </c>
      <c r="E949" s="73">
        <v>0</v>
      </c>
      <c r="F949" s="12">
        <v>0</v>
      </c>
      <c r="G949" s="12">
        <v>0</v>
      </c>
      <c r="H949" s="73">
        <v>0</v>
      </c>
    </row>
    <row r="950" spans="1:8" x14ac:dyDescent="0.2">
      <c r="A950" s="6" t="s">
        <v>1874</v>
      </c>
      <c r="B950" s="6" t="s">
        <v>812</v>
      </c>
      <c r="C950" s="6" t="s">
        <v>1875</v>
      </c>
      <c r="D950" s="12">
        <v>0</v>
      </c>
      <c r="E950" s="73">
        <v>0</v>
      </c>
      <c r="F950" s="12">
        <v>0</v>
      </c>
      <c r="G950" s="12">
        <v>0</v>
      </c>
      <c r="H950" s="73">
        <v>0</v>
      </c>
    </row>
    <row r="951" spans="1:8" x14ac:dyDescent="0.2">
      <c r="A951" s="6" t="s">
        <v>1876</v>
      </c>
      <c r="B951" s="6" t="s">
        <v>812</v>
      </c>
      <c r="C951" s="6" t="s">
        <v>145</v>
      </c>
      <c r="D951" s="12">
        <v>0</v>
      </c>
      <c r="E951" s="73">
        <v>0</v>
      </c>
      <c r="F951" s="12">
        <v>0</v>
      </c>
      <c r="G951" s="12">
        <v>0</v>
      </c>
      <c r="H951" s="73">
        <v>0</v>
      </c>
    </row>
    <row r="952" spans="1:8" x14ac:dyDescent="0.2">
      <c r="A952" s="6" t="s">
        <v>1877</v>
      </c>
      <c r="B952" s="6" t="s">
        <v>812</v>
      </c>
      <c r="C952" s="6" t="s">
        <v>1878</v>
      </c>
      <c r="D952" s="12">
        <v>0</v>
      </c>
      <c r="E952" s="73">
        <v>0</v>
      </c>
      <c r="F952" s="12">
        <v>0</v>
      </c>
      <c r="G952" s="12">
        <v>0</v>
      </c>
      <c r="H952" s="73">
        <v>0</v>
      </c>
    </row>
    <row r="953" spans="1:8" x14ac:dyDescent="0.2">
      <c r="A953" s="6" t="s">
        <v>1879</v>
      </c>
      <c r="B953" s="6" t="s">
        <v>812</v>
      </c>
      <c r="C953" s="6" t="s">
        <v>1880</v>
      </c>
      <c r="D953" s="12">
        <v>0</v>
      </c>
      <c r="E953" s="73">
        <v>0</v>
      </c>
      <c r="F953" s="12">
        <v>0</v>
      </c>
      <c r="G953" s="12">
        <v>0</v>
      </c>
      <c r="H953" s="73">
        <v>0</v>
      </c>
    </row>
    <row r="954" spans="1:8" x14ac:dyDescent="0.2">
      <c r="A954" s="6" t="s">
        <v>1881</v>
      </c>
      <c r="B954" s="6" t="s">
        <v>812</v>
      </c>
      <c r="C954" s="6" t="s">
        <v>1882</v>
      </c>
      <c r="D954" s="12">
        <v>0</v>
      </c>
      <c r="E954" s="73">
        <v>0</v>
      </c>
      <c r="F954" s="12">
        <v>0</v>
      </c>
      <c r="G954" s="12">
        <v>0</v>
      </c>
      <c r="H954" s="73">
        <v>0</v>
      </c>
    </row>
    <row r="955" spans="1:8" x14ac:dyDescent="0.2">
      <c r="A955" s="6" t="s">
        <v>1883</v>
      </c>
      <c r="B955" s="6" t="s">
        <v>812</v>
      </c>
      <c r="C955" s="6" t="s">
        <v>1884</v>
      </c>
      <c r="D955" s="12">
        <v>0</v>
      </c>
      <c r="E955" s="73">
        <v>0</v>
      </c>
      <c r="F955" s="12">
        <v>0</v>
      </c>
      <c r="G955" s="12">
        <v>0</v>
      </c>
      <c r="H955" s="73">
        <v>0</v>
      </c>
    </row>
    <row r="956" spans="1:8" x14ac:dyDescent="0.2">
      <c r="A956" s="6" t="s">
        <v>1885</v>
      </c>
      <c r="B956" s="6" t="s">
        <v>812</v>
      </c>
      <c r="C956" s="6" t="s">
        <v>1886</v>
      </c>
      <c r="D956" s="12">
        <v>0</v>
      </c>
      <c r="E956" s="73">
        <v>0</v>
      </c>
      <c r="F956" s="12">
        <v>0</v>
      </c>
      <c r="G956" s="12">
        <v>0</v>
      </c>
      <c r="H956" s="73">
        <v>0</v>
      </c>
    </row>
    <row r="957" spans="1:8" x14ac:dyDescent="0.2">
      <c r="A957" s="6" t="s">
        <v>1887</v>
      </c>
      <c r="B957" s="6" t="s">
        <v>812</v>
      </c>
      <c r="C957" s="6" t="s">
        <v>1888</v>
      </c>
      <c r="D957" s="12">
        <v>0</v>
      </c>
      <c r="E957" s="73">
        <v>0</v>
      </c>
      <c r="F957" s="12">
        <v>0</v>
      </c>
      <c r="G957" s="12">
        <v>0</v>
      </c>
      <c r="H957" s="73">
        <v>0</v>
      </c>
    </row>
    <row r="958" spans="1:8" x14ac:dyDescent="0.2">
      <c r="A958" s="6" t="s">
        <v>1889</v>
      </c>
      <c r="B958" s="6" t="s">
        <v>812</v>
      </c>
      <c r="C958" s="6" t="s">
        <v>1890</v>
      </c>
      <c r="D958" s="12">
        <v>0</v>
      </c>
      <c r="E958" s="73">
        <v>0</v>
      </c>
      <c r="F958" s="12">
        <v>0</v>
      </c>
      <c r="G958" s="12">
        <v>0</v>
      </c>
      <c r="H958" s="73">
        <v>0</v>
      </c>
    </row>
    <row r="959" spans="1:8" x14ac:dyDescent="0.2">
      <c r="A959" s="6" t="s">
        <v>1891</v>
      </c>
      <c r="B959" s="6" t="s">
        <v>812</v>
      </c>
      <c r="C959" s="6" t="s">
        <v>1892</v>
      </c>
      <c r="D959" s="12">
        <v>0</v>
      </c>
      <c r="E959" s="73">
        <v>0</v>
      </c>
      <c r="F959" s="12">
        <v>0</v>
      </c>
      <c r="G959" s="12">
        <v>0</v>
      </c>
      <c r="H959" s="73">
        <v>0</v>
      </c>
    </row>
    <row r="960" spans="1:8" x14ac:dyDescent="0.2">
      <c r="A960" s="6" t="s">
        <v>1893</v>
      </c>
      <c r="B960" s="6" t="s">
        <v>812</v>
      </c>
      <c r="C960" s="6" t="s">
        <v>1894</v>
      </c>
      <c r="D960" s="12">
        <v>0</v>
      </c>
      <c r="E960" s="73">
        <v>0</v>
      </c>
      <c r="F960" s="12">
        <v>0</v>
      </c>
      <c r="G960" s="12">
        <v>0</v>
      </c>
      <c r="H960" s="73">
        <v>0</v>
      </c>
    </row>
    <row r="961" spans="1:8" x14ac:dyDescent="0.2">
      <c r="A961" s="6" t="s">
        <v>1895</v>
      </c>
      <c r="B961" s="6" t="s">
        <v>812</v>
      </c>
      <c r="C961" s="6" t="s">
        <v>1896</v>
      </c>
      <c r="D961" s="12">
        <v>0</v>
      </c>
      <c r="E961" s="73">
        <v>0</v>
      </c>
      <c r="F961" s="12">
        <v>0</v>
      </c>
      <c r="G961" s="12">
        <v>0</v>
      </c>
      <c r="H961" s="73">
        <v>0</v>
      </c>
    </row>
    <row r="962" spans="1:8" x14ac:dyDescent="0.2">
      <c r="A962" s="6" t="s">
        <v>1897</v>
      </c>
      <c r="B962" s="6" t="s">
        <v>812</v>
      </c>
      <c r="C962" s="6" t="s">
        <v>205</v>
      </c>
      <c r="D962" s="12">
        <v>0</v>
      </c>
      <c r="E962" s="73">
        <v>0</v>
      </c>
      <c r="F962" s="12">
        <v>0</v>
      </c>
      <c r="G962" s="12">
        <v>0</v>
      </c>
      <c r="H962" s="73">
        <v>0</v>
      </c>
    </row>
    <row r="963" spans="1:8" x14ac:dyDescent="0.2">
      <c r="A963" s="6" t="s">
        <v>1898</v>
      </c>
      <c r="B963" s="6" t="s">
        <v>812</v>
      </c>
      <c r="C963" s="6" t="s">
        <v>1899</v>
      </c>
      <c r="D963" s="12">
        <v>0</v>
      </c>
      <c r="E963" s="73">
        <v>0</v>
      </c>
      <c r="F963" s="12">
        <v>0</v>
      </c>
      <c r="G963" s="12">
        <v>0</v>
      </c>
      <c r="H963" s="73">
        <v>0</v>
      </c>
    </row>
    <row r="964" spans="1:8" x14ac:dyDescent="0.2">
      <c r="A964" s="6" t="s">
        <v>1900</v>
      </c>
      <c r="B964" s="6" t="s">
        <v>812</v>
      </c>
      <c r="C964" s="6" t="s">
        <v>812</v>
      </c>
      <c r="D964" s="12">
        <v>0</v>
      </c>
      <c r="E964" s="73">
        <v>0</v>
      </c>
      <c r="F964" s="12">
        <v>0</v>
      </c>
      <c r="G964" s="12">
        <v>0</v>
      </c>
      <c r="H964" s="73">
        <v>0</v>
      </c>
    </row>
    <row r="965" spans="1:8" x14ac:dyDescent="0.2">
      <c r="A965" s="6" t="s">
        <v>1901</v>
      </c>
      <c r="B965" s="6" t="s">
        <v>812</v>
      </c>
      <c r="C965" s="6" t="s">
        <v>1902</v>
      </c>
      <c r="D965" s="12">
        <v>0</v>
      </c>
      <c r="E965" s="73">
        <v>0</v>
      </c>
      <c r="F965" s="12">
        <v>0</v>
      </c>
      <c r="G965" s="12">
        <v>0</v>
      </c>
      <c r="H965" s="73">
        <v>0</v>
      </c>
    </row>
    <row r="966" spans="1:8" x14ac:dyDescent="0.2">
      <c r="A966" s="6" t="s">
        <v>1903</v>
      </c>
      <c r="B966" s="6" t="s">
        <v>812</v>
      </c>
      <c r="C966" s="6" t="s">
        <v>1904</v>
      </c>
      <c r="D966" s="12">
        <v>0</v>
      </c>
      <c r="E966" s="73">
        <v>0</v>
      </c>
      <c r="F966" s="12">
        <v>0</v>
      </c>
      <c r="G966" s="12">
        <v>0</v>
      </c>
      <c r="H966" s="73">
        <v>0</v>
      </c>
    </row>
    <row r="967" spans="1:8" x14ac:dyDescent="0.2">
      <c r="A967" s="6" t="s">
        <v>1906</v>
      </c>
      <c r="B967" s="6" t="s">
        <v>1907</v>
      </c>
      <c r="C967" s="6" t="s">
        <v>1908</v>
      </c>
      <c r="D967" s="12">
        <v>0</v>
      </c>
      <c r="E967" s="73">
        <v>0</v>
      </c>
      <c r="F967" s="12">
        <v>0</v>
      </c>
      <c r="G967" s="12">
        <v>0</v>
      </c>
      <c r="H967" s="73">
        <v>0</v>
      </c>
    </row>
    <row r="968" spans="1:8" x14ac:dyDescent="0.2">
      <c r="A968" s="6" t="s">
        <v>1909</v>
      </c>
      <c r="B968" s="6" t="s">
        <v>1907</v>
      </c>
      <c r="C968" s="6" t="s">
        <v>1910</v>
      </c>
      <c r="D968" s="12">
        <v>0</v>
      </c>
      <c r="E968" s="73">
        <v>0</v>
      </c>
      <c r="F968" s="12">
        <v>0</v>
      </c>
      <c r="G968" s="12">
        <v>0</v>
      </c>
      <c r="H968" s="73">
        <v>0</v>
      </c>
    </row>
    <row r="969" spans="1:8" x14ac:dyDescent="0.2">
      <c r="A969" s="6" t="s">
        <v>1911</v>
      </c>
      <c r="B969" s="6" t="s">
        <v>1907</v>
      </c>
      <c r="C969" s="6" t="s">
        <v>1912</v>
      </c>
      <c r="D969" s="12">
        <v>0</v>
      </c>
      <c r="E969" s="73">
        <v>0</v>
      </c>
      <c r="F969" s="12">
        <v>0</v>
      </c>
      <c r="G969" s="12">
        <v>0</v>
      </c>
      <c r="H969" s="73">
        <v>0</v>
      </c>
    </row>
    <row r="970" spans="1:8" x14ac:dyDescent="0.2">
      <c r="A970" s="6" t="s">
        <v>1913</v>
      </c>
      <c r="B970" s="6" t="s">
        <v>1907</v>
      </c>
      <c r="C970" s="6" t="s">
        <v>1914</v>
      </c>
      <c r="D970" s="12">
        <v>0</v>
      </c>
      <c r="E970" s="73">
        <v>0</v>
      </c>
      <c r="F970" s="12">
        <v>0</v>
      </c>
      <c r="G970" s="12">
        <v>0</v>
      </c>
      <c r="H970" s="73">
        <v>0</v>
      </c>
    </row>
    <row r="971" spans="1:8" x14ac:dyDescent="0.2">
      <c r="A971" s="6" t="s">
        <v>1915</v>
      </c>
      <c r="B971" s="6" t="s">
        <v>1907</v>
      </c>
      <c r="C971" s="6" t="s">
        <v>1916</v>
      </c>
      <c r="D971" s="12">
        <v>0</v>
      </c>
      <c r="E971" s="73">
        <v>0</v>
      </c>
      <c r="F971" s="12">
        <v>0</v>
      </c>
      <c r="G971" s="12">
        <v>0</v>
      </c>
      <c r="H971" s="73">
        <v>0</v>
      </c>
    </row>
    <row r="972" spans="1:8" x14ac:dyDescent="0.2">
      <c r="A972" s="6" t="s">
        <v>1917</v>
      </c>
      <c r="B972" s="6" t="s">
        <v>1907</v>
      </c>
      <c r="C972" s="6" t="s">
        <v>1918</v>
      </c>
      <c r="D972" s="12">
        <v>0</v>
      </c>
      <c r="E972" s="73">
        <v>0</v>
      </c>
      <c r="F972" s="12">
        <v>0</v>
      </c>
      <c r="G972" s="12">
        <v>0</v>
      </c>
      <c r="H972" s="73">
        <v>0</v>
      </c>
    </row>
    <row r="973" spans="1:8" x14ac:dyDescent="0.2">
      <c r="A973" s="6" t="s">
        <v>1919</v>
      </c>
      <c r="B973" s="6" t="s">
        <v>1907</v>
      </c>
      <c r="C973" s="6" t="s">
        <v>1920</v>
      </c>
      <c r="D973" s="12">
        <v>0</v>
      </c>
      <c r="E973" s="73">
        <v>0</v>
      </c>
      <c r="F973" s="12">
        <v>0</v>
      </c>
      <c r="G973" s="12">
        <v>0</v>
      </c>
      <c r="H973" s="73">
        <v>0</v>
      </c>
    </row>
    <row r="974" spans="1:8" x14ac:dyDescent="0.2">
      <c r="A974" s="6" t="s">
        <v>1921</v>
      </c>
      <c r="B974" s="6" t="s">
        <v>1907</v>
      </c>
      <c r="C974" s="6" t="s">
        <v>1922</v>
      </c>
      <c r="D974" s="12">
        <v>0</v>
      </c>
      <c r="E974" s="73">
        <v>0</v>
      </c>
      <c r="F974" s="12">
        <v>0</v>
      </c>
      <c r="G974" s="12">
        <v>0</v>
      </c>
      <c r="H974" s="73">
        <v>0</v>
      </c>
    </row>
    <row r="975" spans="1:8" x14ac:dyDescent="0.2">
      <c r="A975" s="6" t="s">
        <v>1923</v>
      </c>
      <c r="B975" s="6" t="s">
        <v>1907</v>
      </c>
      <c r="C975" s="6" t="s">
        <v>1924</v>
      </c>
      <c r="D975" s="12">
        <v>0</v>
      </c>
      <c r="E975" s="73">
        <v>0</v>
      </c>
      <c r="F975" s="12">
        <v>0</v>
      </c>
      <c r="G975" s="12">
        <v>0</v>
      </c>
      <c r="H975" s="73">
        <v>0</v>
      </c>
    </row>
    <row r="976" spans="1:8" x14ac:dyDescent="0.2">
      <c r="A976" s="6" t="s">
        <v>1925</v>
      </c>
      <c r="B976" s="6" t="s">
        <v>1907</v>
      </c>
      <c r="C976" s="6" t="s">
        <v>1926</v>
      </c>
      <c r="D976" s="12">
        <v>0</v>
      </c>
      <c r="E976" s="73">
        <v>0</v>
      </c>
      <c r="F976" s="12">
        <v>0</v>
      </c>
      <c r="G976" s="12">
        <v>0</v>
      </c>
      <c r="H976" s="73">
        <v>0</v>
      </c>
    </row>
    <row r="977" spans="1:8" x14ac:dyDescent="0.2">
      <c r="A977" s="6" t="s">
        <v>1927</v>
      </c>
      <c r="B977" s="6" t="s">
        <v>1907</v>
      </c>
      <c r="C977" s="6" t="s">
        <v>1928</v>
      </c>
      <c r="D977" s="12">
        <v>0</v>
      </c>
      <c r="E977" s="73">
        <v>0</v>
      </c>
      <c r="F977" s="12">
        <v>0</v>
      </c>
      <c r="G977" s="12">
        <v>0</v>
      </c>
      <c r="H977" s="73">
        <v>0</v>
      </c>
    </row>
    <row r="978" spans="1:8" x14ac:dyDescent="0.2">
      <c r="A978" s="6" t="s">
        <v>1929</v>
      </c>
      <c r="B978" s="6" t="s">
        <v>1907</v>
      </c>
      <c r="C978" s="6" t="s">
        <v>1930</v>
      </c>
      <c r="D978" s="12">
        <v>0</v>
      </c>
      <c r="E978" s="73">
        <v>0</v>
      </c>
      <c r="F978" s="12">
        <v>0</v>
      </c>
      <c r="G978" s="12">
        <v>0</v>
      </c>
      <c r="H978" s="73">
        <v>0</v>
      </c>
    </row>
    <row r="979" spans="1:8" x14ac:dyDescent="0.2">
      <c r="A979" s="6" t="s">
        <v>1931</v>
      </c>
      <c r="B979" s="6" t="s">
        <v>1907</v>
      </c>
      <c r="C979" s="6" t="s">
        <v>1932</v>
      </c>
      <c r="D979" s="12">
        <v>0</v>
      </c>
      <c r="E979" s="73">
        <v>0</v>
      </c>
      <c r="F979" s="12">
        <v>0</v>
      </c>
      <c r="G979" s="12">
        <v>0</v>
      </c>
      <c r="H979" s="73">
        <v>0</v>
      </c>
    </row>
    <row r="980" spans="1:8" x14ac:dyDescent="0.2">
      <c r="A980" s="6" t="s">
        <v>1933</v>
      </c>
      <c r="B980" s="6" t="s">
        <v>1907</v>
      </c>
      <c r="C980" s="6" t="s">
        <v>1934</v>
      </c>
      <c r="D980" s="12">
        <v>0</v>
      </c>
      <c r="E980" s="73">
        <v>0</v>
      </c>
      <c r="F980" s="12">
        <v>0</v>
      </c>
      <c r="G980" s="12">
        <v>0</v>
      </c>
      <c r="H980" s="73">
        <v>0</v>
      </c>
    </row>
    <row r="981" spans="1:8" x14ac:dyDescent="0.2">
      <c r="A981" s="6" t="s">
        <v>1935</v>
      </c>
      <c r="B981" s="6" t="s">
        <v>1907</v>
      </c>
      <c r="C981" s="6" t="s">
        <v>1936</v>
      </c>
      <c r="D981" s="12">
        <v>0</v>
      </c>
      <c r="E981" s="73">
        <v>0</v>
      </c>
      <c r="F981" s="12">
        <v>0</v>
      </c>
      <c r="G981" s="12">
        <v>0</v>
      </c>
      <c r="H981" s="73">
        <v>0</v>
      </c>
    </row>
    <row r="982" spans="1:8" x14ac:dyDescent="0.2">
      <c r="A982" s="6" t="s">
        <v>1937</v>
      </c>
      <c r="B982" s="6" t="s">
        <v>1907</v>
      </c>
      <c r="C982" s="6" t="s">
        <v>1938</v>
      </c>
      <c r="D982" s="12">
        <v>0</v>
      </c>
      <c r="E982" s="73">
        <v>0</v>
      </c>
      <c r="F982" s="12">
        <v>0</v>
      </c>
      <c r="G982" s="12">
        <v>0</v>
      </c>
      <c r="H982" s="73">
        <v>0</v>
      </c>
    </row>
    <row r="983" spans="1:8" x14ac:dyDescent="0.2">
      <c r="A983" s="6" t="s">
        <v>1939</v>
      </c>
      <c r="B983" s="6" t="s">
        <v>1907</v>
      </c>
      <c r="C983" s="6" t="s">
        <v>1940</v>
      </c>
      <c r="D983" s="12">
        <v>0</v>
      </c>
      <c r="E983" s="73">
        <v>0</v>
      </c>
      <c r="F983" s="12">
        <v>0</v>
      </c>
      <c r="G983" s="12">
        <v>0</v>
      </c>
      <c r="H983" s="73">
        <v>0</v>
      </c>
    </row>
    <row r="984" spans="1:8" x14ac:dyDescent="0.2">
      <c r="A984" s="6" t="s">
        <v>1941</v>
      </c>
      <c r="B984" s="6" t="s">
        <v>1907</v>
      </c>
      <c r="C984" s="6" t="s">
        <v>1942</v>
      </c>
      <c r="D984" s="12">
        <v>0</v>
      </c>
      <c r="E984" s="73">
        <v>0</v>
      </c>
      <c r="F984" s="12">
        <v>0</v>
      </c>
      <c r="G984" s="12">
        <v>0</v>
      </c>
      <c r="H984" s="73">
        <v>0</v>
      </c>
    </row>
    <row r="985" spans="1:8" x14ac:dyDescent="0.2">
      <c r="A985" s="6" t="s">
        <v>1943</v>
      </c>
      <c r="B985" s="6" t="s">
        <v>1907</v>
      </c>
      <c r="C985" s="6" t="s">
        <v>1944</v>
      </c>
      <c r="D985" s="12">
        <v>0</v>
      </c>
      <c r="E985" s="73">
        <v>0</v>
      </c>
      <c r="F985" s="12">
        <v>0</v>
      </c>
      <c r="G985" s="12">
        <v>0</v>
      </c>
      <c r="H985" s="73">
        <v>0</v>
      </c>
    </row>
    <row r="986" spans="1:8" x14ac:dyDescent="0.2">
      <c r="A986" s="6" t="s">
        <v>1945</v>
      </c>
      <c r="B986" s="6" t="s">
        <v>1907</v>
      </c>
      <c r="C986" s="6" t="s">
        <v>1946</v>
      </c>
      <c r="D986" s="12">
        <v>0</v>
      </c>
      <c r="E986" s="73">
        <v>0</v>
      </c>
      <c r="F986" s="12">
        <v>0</v>
      </c>
      <c r="G986" s="12">
        <v>0</v>
      </c>
      <c r="H986" s="73">
        <v>0</v>
      </c>
    </row>
    <row r="987" spans="1:8" x14ac:dyDescent="0.2">
      <c r="A987" s="6" t="s">
        <v>1947</v>
      </c>
      <c r="B987" s="6" t="s">
        <v>1907</v>
      </c>
      <c r="C987" s="6" t="s">
        <v>1948</v>
      </c>
      <c r="D987" s="12">
        <v>0</v>
      </c>
      <c r="E987" s="73">
        <v>0</v>
      </c>
      <c r="F987" s="12">
        <v>0</v>
      </c>
      <c r="G987" s="12">
        <v>0</v>
      </c>
      <c r="H987" s="73">
        <v>0</v>
      </c>
    </row>
    <row r="988" spans="1:8" x14ac:dyDescent="0.2">
      <c r="A988" s="6" t="s">
        <v>1949</v>
      </c>
      <c r="B988" s="6" t="s">
        <v>1907</v>
      </c>
      <c r="C988" s="6" t="s">
        <v>1950</v>
      </c>
      <c r="D988" s="12">
        <v>0</v>
      </c>
      <c r="E988" s="73">
        <v>0</v>
      </c>
      <c r="F988" s="12">
        <v>0</v>
      </c>
      <c r="G988" s="12">
        <v>0</v>
      </c>
      <c r="H988" s="73">
        <v>0</v>
      </c>
    </row>
    <row r="989" spans="1:8" x14ac:dyDescent="0.2">
      <c r="A989" s="6" t="s">
        <v>1951</v>
      </c>
      <c r="B989" s="6" t="s">
        <v>1907</v>
      </c>
      <c r="C989" s="6" t="s">
        <v>1952</v>
      </c>
      <c r="D989" s="12">
        <v>0</v>
      </c>
      <c r="E989" s="73">
        <v>0</v>
      </c>
      <c r="F989" s="12">
        <v>0</v>
      </c>
      <c r="G989" s="12">
        <v>0</v>
      </c>
      <c r="H989" s="73">
        <v>0</v>
      </c>
    </row>
    <row r="990" spans="1:8" x14ac:dyDescent="0.2">
      <c r="A990" s="6" t="s">
        <v>1953</v>
      </c>
      <c r="B990" s="6" t="s">
        <v>1907</v>
      </c>
      <c r="C990" s="6" t="s">
        <v>1954</v>
      </c>
      <c r="D990" s="12">
        <v>0</v>
      </c>
      <c r="E990" s="73">
        <v>0</v>
      </c>
      <c r="F990" s="12">
        <v>0</v>
      </c>
      <c r="G990" s="12">
        <v>0</v>
      </c>
      <c r="H990" s="73">
        <v>0</v>
      </c>
    </row>
    <row r="991" spans="1:8" x14ac:dyDescent="0.2">
      <c r="A991" s="6" t="s">
        <v>1955</v>
      </c>
      <c r="B991" s="6" t="s">
        <v>1907</v>
      </c>
      <c r="C991" s="6" t="s">
        <v>1956</v>
      </c>
      <c r="D991" s="12">
        <v>0</v>
      </c>
      <c r="E991" s="73">
        <v>0</v>
      </c>
      <c r="F991" s="12">
        <v>0</v>
      </c>
      <c r="G991" s="12">
        <v>0</v>
      </c>
      <c r="H991" s="73">
        <v>0</v>
      </c>
    </row>
    <row r="992" spans="1:8" x14ac:dyDescent="0.2">
      <c r="A992" s="6" t="s">
        <v>1957</v>
      </c>
      <c r="B992" s="6" t="s">
        <v>1907</v>
      </c>
      <c r="C992" s="6" t="s">
        <v>1958</v>
      </c>
      <c r="D992" s="12">
        <v>0</v>
      </c>
      <c r="E992" s="73">
        <v>0</v>
      </c>
      <c r="F992" s="12">
        <v>0</v>
      </c>
      <c r="G992" s="12">
        <v>0</v>
      </c>
      <c r="H992" s="73">
        <v>0</v>
      </c>
    </row>
    <row r="993" spans="1:8" x14ac:dyDescent="0.2">
      <c r="A993" s="6" t="s">
        <v>1959</v>
      </c>
      <c r="B993" s="6" t="s">
        <v>1907</v>
      </c>
      <c r="C993" s="6" t="s">
        <v>1960</v>
      </c>
      <c r="D993" s="12">
        <v>0</v>
      </c>
      <c r="E993" s="73">
        <v>0</v>
      </c>
      <c r="F993" s="12">
        <v>0</v>
      </c>
      <c r="G993" s="12">
        <v>0</v>
      </c>
      <c r="H993" s="73">
        <v>0</v>
      </c>
    </row>
    <row r="994" spans="1:8" x14ac:dyDescent="0.2">
      <c r="A994" s="6" t="s">
        <v>1961</v>
      </c>
      <c r="B994" s="6" t="s">
        <v>1907</v>
      </c>
      <c r="C994" s="6" t="s">
        <v>1962</v>
      </c>
      <c r="D994" s="12">
        <v>0</v>
      </c>
      <c r="E994" s="73">
        <v>0</v>
      </c>
      <c r="F994" s="12">
        <v>0</v>
      </c>
      <c r="G994" s="12">
        <v>0</v>
      </c>
      <c r="H994" s="73">
        <v>0</v>
      </c>
    </row>
    <row r="995" spans="1:8" x14ac:dyDescent="0.2">
      <c r="A995" s="6" t="s">
        <v>1963</v>
      </c>
      <c r="B995" s="6" t="s">
        <v>1907</v>
      </c>
      <c r="C995" s="6" t="s">
        <v>1964</v>
      </c>
      <c r="D995" s="12">
        <v>0</v>
      </c>
      <c r="E995" s="73">
        <v>0</v>
      </c>
      <c r="F995" s="12">
        <v>0</v>
      </c>
      <c r="G995" s="12">
        <v>0</v>
      </c>
      <c r="H995" s="73">
        <v>0</v>
      </c>
    </row>
    <row r="996" spans="1:8" x14ac:dyDescent="0.2">
      <c r="A996" s="6" t="s">
        <v>1965</v>
      </c>
      <c r="B996" s="6" t="s">
        <v>1907</v>
      </c>
      <c r="C996" s="6" t="s">
        <v>1966</v>
      </c>
      <c r="D996" s="12">
        <v>0</v>
      </c>
      <c r="E996" s="73">
        <v>0</v>
      </c>
      <c r="F996" s="12">
        <v>0</v>
      </c>
      <c r="G996" s="12">
        <v>0</v>
      </c>
      <c r="H996" s="73">
        <v>0</v>
      </c>
    </row>
    <row r="997" spans="1:8" x14ac:dyDescent="0.2">
      <c r="A997" s="6" t="s">
        <v>1967</v>
      </c>
      <c r="B997" s="6" t="s">
        <v>1907</v>
      </c>
      <c r="C997" s="6" t="s">
        <v>1968</v>
      </c>
      <c r="D997" s="12">
        <v>0</v>
      </c>
      <c r="E997" s="73">
        <v>0</v>
      </c>
      <c r="F997" s="12">
        <v>0</v>
      </c>
      <c r="G997" s="12">
        <v>0</v>
      </c>
      <c r="H997" s="73">
        <v>0</v>
      </c>
    </row>
    <row r="998" spans="1:8" x14ac:dyDescent="0.2">
      <c r="A998" s="6" t="s">
        <v>1969</v>
      </c>
      <c r="B998" s="6" t="s">
        <v>1907</v>
      </c>
      <c r="C998" s="6" t="s">
        <v>1970</v>
      </c>
      <c r="D998" s="12">
        <v>0</v>
      </c>
      <c r="E998" s="73">
        <v>0</v>
      </c>
      <c r="F998" s="12">
        <v>0</v>
      </c>
      <c r="G998" s="12">
        <v>0</v>
      </c>
      <c r="H998" s="73">
        <v>0</v>
      </c>
    </row>
    <row r="999" spans="1:8" x14ac:dyDescent="0.2">
      <c r="A999" s="6" t="s">
        <v>1971</v>
      </c>
      <c r="B999" s="6" t="s">
        <v>1907</v>
      </c>
      <c r="C999" s="6" t="s">
        <v>1972</v>
      </c>
      <c r="D999" s="12">
        <v>0</v>
      </c>
      <c r="E999" s="73">
        <v>0</v>
      </c>
      <c r="F999" s="12">
        <v>0</v>
      </c>
      <c r="G999" s="12">
        <v>0</v>
      </c>
      <c r="H999" s="73">
        <v>0</v>
      </c>
    </row>
    <row r="1000" spans="1:8" x14ac:dyDescent="0.2">
      <c r="A1000" s="6" t="s">
        <v>1973</v>
      </c>
      <c r="B1000" s="6" t="s">
        <v>1907</v>
      </c>
      <c r="C1000" s="6" t="s">
        <v>1974</v>
      </c>
      <c r="D1000" s="12">
        <v>0</v>
      </c>
      <c r="E1000" s="73">
        <v>0</v>
      </c>
      <c r="F1000" s="12">
        <v>0</v>
      </c>
      <c r="G1000" s="12">
        <v>0</v>
      </c>
      <c r="H1000" s="73">
        <v>0</v>
      </c>
    </row>
    <row r="1001" spans="1:8" x14ac:dyDescent="0.2">
      <c r="A1001" s="6" t="s">
        <v>1975</v>
      </c>
      <c r="B1001" s="6" t="s">
        <v>1907</v>
      </c>
      <c r="C1001" s="6" t="s">
        <v>1976</v>
      </c>
      <c r="D1001" s="12">
        <v>0</v>
      </c>
      <c r="E1001" s="73">
        <v>0</v>
      </c>
      <c r="F1001" s="12">
        <v>0</v>
      </c>
      <c r="G1001" s="12">
        <v>0</v>
      </c>
      <c r="H1001" s="73">
        <v>0</v>
      </c>
    </row>
    <row r="1002" spans="1:8" x14ac:dyDescent="0.2">
      <c r="A1002" s="6" t="s">
        <v>1977</v>
      </c>
      <c r="B1002" s="6" t="s">
        <v>1907</v>
      </c>
      <c r="C1002" s="6" t="s">
        <v>1978</v>
      </c>
      <c r="D1002" s="12">
        <v>0</v>
      </c>
      <c r="E1002" s="73">
        <v>0</v>
      </c>
      <c r="F1002" s="12">
        <v>0</v>
      </c>
      <c r="G1002" s="12">
        <v>0</v>
      </c>
      <c r="H1002" s="73">
        <v>0</v>
      </c>
    </row>
    <row r="1003" spans="1:8" x14ac:dyDescent="0.2">
      <c r="A1003" s="6" t="s">
        <v>1979</v>
      </c>
      <c r="B1003" s="6" t="s">
        <v>1907</v>
      </c>
      <c r="C1003" s="6" t="s">
        <v>1980</v>
      </c>
      <c r="D1003" s="12">
        <v>0</v>
      </c>
      <c r="E1003" s="73">
        <v>0</v>
      </c>
      <c r="F1003" s="12">
        <v>0</v>
      </c>
      <c r="G1003" s="12">
        <v>0</v>
      </c>
      <c r="H1003" s="73">
        <v>0</v>
      </c>
    </row>
    <row r="1004" spans="1:8" x14ac:dyDescent="0.2">
      <c r="A1004" s="6" t="s">
        <v>1981</v>
      </c>
      <c r="B1004" s="6" t="s">
        <v>1907</v>
      </c>
      <c r="C1004" s="6" t="s">
        <v>1982</v>
      </c>
      <c r="D1004" s="12">
        <v>0</v>
      </c>
      <c r="E1004" s="73">
        <v>0</v>
      </c>
      <c r="F1004" s="12">
        <v>0</v>
      </c>
      <c r="G1004" s="12">
        <v>0</v>
      </c>
      <c r="H1004" s="73">
        <v>0</v>
      </c>
    </row>
    <row r="1005" spans="1:8" x14ac:dyDescent="0.2">
      <c r="A1005" s="6" t="s">
        <v>1983</v>
      </c>
      <c r="B1005" s="6" t="s">
        <v>1907</v>
      </c>
      <c r="C1005" s="6" t="s">
        <v>1984</v>
      </c>
      <c r="D1005" s="12">
        <v>0</v>
      </c>
      <c r="E1005" s="73">
        <v>0</v>
      </c>
      <c r="F1005" s="12">
        <v>0</v>
      </c>
      <c r="G1005" s="12">
        <v>0</v>
      </c>
      <c r="H1005" s="73">
        <v>0</v>
      </c>
    </row>
    <row r="1006" spans="1:8" x14ac:dyDescent="0.2">
      <c r="A1006" s="6" t="s">
        <v>1985</v>
      </c>
      <c r="B1006" s="6" t="s">
        <v>1907</v>
      </c>
      <c r="C1006" s="6" t="s">
        <v>1986</v>
      </c>
      <c r="D1006" s="12">
        <v>0</v>
      </c>
      <c r="E1006" s="73">
        <v>0</v>
      </c>
      <c r="F1006" s="12">
        <v>0</v>
      </c>
      <c r="G1006" s="12">
        <v>0</v>
      </c>
      <c r="H1006" s="73">
        <v>0</v>
      </c>
    </row>
    <row r="1007" spans="1:8" x14ac:dyDescent="0.2">
      <c r="A1007" s="6" t="s">
        <v>1987</v>
      </c>
      <c r="B1007" s="6" t="s">
        <v>1907</v>
      </c>
      <c r="C1007" s="6" t="s">
        <v>203</v>
      </c>
      <c r="D1007" s="12">
        <v>0</v>
      </c>
      <c r="E1007" s="73">
        <v>0</v>
      </c>
      <c r="F1007" s="12">
        <v>0</v>
      </c>
      <c r="G1007" s="12">
        <v>0</v>
      </c>
      <c r="H1007" s="73">
        <v>0</v>
      </c>
    </row>
    <row r="1008" spans="1:8" x14ac:dyDescent="0.2">
      <c r="A1008" s="6" t="s">
        <v>1988</v>
      </c>
      <c r="B1008" s="6" t="s">
        <v>1907</v>
      </c>
      <c r="C1008" s="6" t="s">
        <v>1989</v>
      </c>
      <c r="D1008" s="12">
        <v>0</v>
      </c>
      <c r="E1008" s="73">
        <v>0</v>
      </c>
      <c r="F1008" s="12">
        <v>0</v>
      </c>
      <c r="G1008" s="12">
        <v>0</v>
      </c>
      <c r="H1008" s="73">
        <v>0</v>
      </c>
    </row>
    <row r="1009" spans="1:8" x14ac:dyDescent="0.2">
      <c r="A1009" s="6" t="s">
        <v>1990</v>
      </c>
      <c r="B1009" s="6" t="s">
        <v>1907</v>
      </c>
      <c r="C1009" s="6" t="s">
        <v>810</v>
      </c>
      <c r="D1009" s="12">
        <v>0</v>
      </c>
      <c r="E1009" s="73">
        <v>0</v>
      </c>
      <c r="F1009" s="12">
        <v>0</v>
      </c>
      <c r="G1009" s="12">
        <v>0</v>
      </c>
      <c r="H1009" s="73">
        <v>0</v>
      </c>
    </row>
    <row r="1010" spans="1:8" x14ac:dyDescent="0.2">
      <c r="A1010" s="6" t="s">
        <v>1991</v>
      </c>
      <c r="B1010" s="6" t="s">
        <v>1907</v>
      </c>
      <c r="C1010" s="6" t="s">
        <v>1992</v>
      </c>
      <c r="D1010" s="12">
        <v>0</v>
      </c>
      <c r="E1010" s="73">
        <v>0</v>
      </c>
      <c r="F1010" s="12">
        <v>0</v>
      </c>
      <c r="G1010" s="12">
        <v>0</v>
      </c>
      <c r="H1010" s="73">
        <v>0</v>
      </c>
    </row>
    <row r="1011" spans="1:8" x14ac:dyDescent="0.2">
      <c r="A1011" s="6" t="s">
        <v>1993</v>
      </c>
      <c r="B1011" s="6" t="s">
        <v>1907</v>
      </c>
      <c r="C1011" s="6" t="s">
        <v>1994</v>
      </c>
      <c r="D1011" s="12">
        <v>0</v>
      </c>
      <c r="E1011" s="73">
        <v>0</v>
      </c>
      <c r="F1011" s="12">
        <v>0</v>
      </c>
      <c r="G1011" s="12">
        <v>0</v>
      </c>
      <c r="H1011" s="73">
        <v>0</v>
      </c>
    </row>
    <row r="1012" spans="1:8" x14ac:dyDescent="0.2">
      <c r="A1012" s="6" t="s">
        <v>1995</v>
      </c>
      <c r="B1012" s="6" t="s">
        <v>1907</v>
      </c>
      <c r="C1012" s="6" t="s">
        <v>1996</v>
      </c>
      <c r="D1012" s="12">
        <v>0</v>
      </c>
      <c r="E1012" s="73">
        <v>0</v>
      </c>
      <c r="F1012" s="12">
        <v>0</v>
      </c>
      <c r="G1012" s="12">
        <v>0</v>
      </c>
      <c r="H1012" s="73">
        <v>0</v>
      </c>
    </row>
    <row r="1013" spans="1:8" x14ac:dyDescent="0.2">
      <c r="A1013" s="6" t="s">
        <v>1997</v>
      </c>
      <c r="B1013" s="6" t="s">
        <v>1907</v>
      </c>
      <c r="C1013" s="6" t="s">
        <v>1998</v>
      </c>
      <c r="D1013" s="12">
        <v>0</v>
      </c>
      <c r="E1013" s="73">
        <v>0</v>
      </c>
      <c r="F1013" s="12">
        <v>0</v>
      </c>
      <c r="G1013" s="12">
        <v>0</v>
      </c>
      <c r="H1013" s="73">
        <v>0</v>
      </c>
    </row>
    <row r="1014" spans="1:8" x14ac:dyDescent="0.2">
      <c r="A1014" s="6" t="s">
        <v>2000</v>
      </c>
      <c r="B1014" s="6" t="s">
        <v>2001</v>
      </c>
      <c r="C1014" s="6" t="s">
        <v>2002</v>
      </c>
      <c r="D1014" s="12">
        <v>0</v>
      </c>
      <c r="E1014" s="73">
        <v>0</v>
      </c>
      <c r="F1014" s="12">
        <v>0</v>
      </c>
      <c r="G1014" s="12">
        <v>0</v>
      </c>
      <c r="H1014" s="73">
        <v>0</v>
      </c>
    </row>
    <row r="1015" spans="1:8" x14ac:dyDescent="0.2">
      <c r="A1015" s="6" t="s">
        <v>2003</v>
      </c>
      <c r="B1015" s="6" t="s">
        <v>2001</v>
      </c>
      <c r="C1015" s="6" t="s">
        <v>2004</v>
      </c>
      <c r="D1015" s="12">
        <v>0</v>
      </c>
      <c r="E1015" s="73">
        <v>0</v>
      </c>
      <c r="F1015" s="12">
        <v>0</v>
      </c>
      <c r="G1015" s="12">
        <v>0</v>
      </c>
      <c r="H1015" s="73">
        <v>0</v>
      </c>
    </row>
    <row r="1016" spans="1:8" x14ac:dyDescent="0.2">
      <c r="A1016" s="6" t="s">
        <v>2005</v>
      </c>
      <c r="B1016" s="6" t="s">
        <v>2001</v>
      </c>
      <c r="C1016" s="6" t="s">
        <v>2006</v>
      </c>
      <c r="D1016" s="12">
        <v>0</v>
      </c>
      <c r="E1016" s="73">
        <v>0</v>
      </c>
      <c r="F1016" s="12">
        <v>0</v>
      </c>
      <c r="G1016" s="12">
        <v>0</v>
      </c>
      <c r="H1016" s="73">
        <v>0</v>
      </c>
    </row>
    <row r="1017" spans="1:8" x14ac:dyDescent="0.2">
      <c r="A1017" s="6" t="s">
        <v>2007</v>
      </c>
      <c r="B1017" s="6" t="s">
        <v>2001</v>
      </c>
      <c r="C1017" s="6" t="s">
        <v>2008</v>
      </c>
      <c r="D1017" s="12">
        <v>0</v>
      </c>
      <c r="E1017" s="73">
        <v>0</v>
      </c>
      <c r="F1017" s="12">
        <v>0</v>
      </c>
      <c r="G1017" s="12">
        <v>0</v>
      </c>
      <c r="H1017" s="73">
        <v>0</v>
      </c>
    </row>
    <row r="1018" spans="1:8" x14ac:dyDescent="0.2">
      <c r="A1018" s="6" t="s">
        <v>2009</v>
      </c>
      <c r="B1018" s="6" t="s">
        <v>2001</v>
      </c>
      <c r="C1018" s="6" t="s">
        <v>42</v>
      </c>
      <c r="D1018" s="12">
        <v>0</v>
      </c>
      <c r="E1018" s="73">
        <v>0</v>
      </c>
      <c r="F1018" s="12">
        <v>0</v>
      </c>
      <c r="G1018" s="12">
        <v>0</v>
      </c>
      <c r="H1018" s="73">
        <v>0</v>
      </c>
    </row>
    <row r="1019" spans="1:8" x14ac:dyDescent="0.2">
      <c r="A1019" s="6" t="s">
        <v>2010</v>
      </c>
      <c r="B1019" s="6" t="s">
        <v>2001</v>
      </c>
      <c r="C1019" s="6" t="s">
        <v>751</v>
      </c>
      <c r="D1019" s="12">
        <v>0</v>
      </c>
      <c r="E1019" s="73">
        <v>0</v>
      </c>
      <c r="F1019" s="12">
        <v>0</v>
      </c>
      <c r="G1019" s="12">
        <v>0</v>
      </c>
      <c r="H1019" s="73">
        <v>0</v>
      </c>
    </row>
    <row r="1020" spans="1:8" x14ac:dyDescent="0.2">
      <c r="A1020" s="6" t="s">
        <v>2011</v>
      </c>
      <c r="B1020" s="6" t="s">
        <v>2001</v>
      </c>
      <c r="C1020" s="6" t="s">
        <v>2012</v>
      </c>
      <c r="D1020" s="12">
        <v>0</v>
      </c>
      <c r="E1020" s="73">
        <v>0</v>
      </c>
      <c r="F1020" s="12">
        <v>0</v>
      </c>
      <c r="G1020" s="12">
        <v>0</v>
      </c>
      <c r="H1020" s="73">
        <v>0</v>
      </c>
    </row>
    <row r="1021" spans="1:8" x14ac:dyDescent="0.2">
      <c r="A1021" s="6" t="s">
        <v>2013</v>
      </c>
      <c r="B1021" s="6" t="s">
        <v>2001</v>
      </c>
      <c r="C1021" s="6" t="s">
        <v>2014</v>
      </c>
      <c r="D1021" s="12">
        <v>0</v>
      </c>
      <c r="E1021" s="73">
        <v>0</v>
      </c>
      <c r="F1021" s="12">
        <v>0</v>
      </c>
      <c r="G1021" s="12">
        <v>0</v>
      </c>
      <c r="H1021" s="73">
        <v>0</v>
      </c>
    </row>
    <row r="1022" spans="1:8" x14ac:dyDescent="0.2">
      <c r="A1022" s="6" t="s">
        <v>2015</v>
      </c>
      <c r="B1022" s="6" t="s">
        <v>2001</v>
      </c>
      <c r="C1022" s="6" t="s">
        <v>2016</v>
      </c>
      <c r="D1022" s="12">
        <v>0</v>
      </c>
      <c r="E1022" s="73">
        <v>0</v>
      </c>
      <c r="F1022" s="12">
        <v>0</v>
      </c>
      <c r="G1022" s="12">
        <v>0</v>
      </c>
      <c r="H1022" s="73">
        <v>0</v>
      </c>
    </row>
    <row r="1023" spans="1:8" x14ac:dyDescent="0.2">
      <c r="A1023" s="6" t="s">
        <v>2017</v>
      </c>
      <c r="B1023" s="6" t="s">
        <v>2001</v>
      </c>
      <c r="C1023" s="6" t="s">
        <v>2018</v>
      </c>
      <c r="D1023" s="12">
        <v>0</v>
      </c>
      <c r="E1023" s="73">
        <v>0</v>
      </c>
      <c r="F1023" s="12">
        <v>0</v>
      </c>
      <c r="G1023" s="12">
        <v>0</v>
      </c>
      <c r="H1023" s="73">
        <v>0</v>
      </c>
    </row>
    <row r="1024" spans="1:8" x14ac:dyDescent="0.2">
      <c r="A1024" s="6" t="s">
        <v>2019</v>
      </c>
      <c r="B1024" s="6" t="s">
        <v>2001</v>
      </c>
      <c r="C1024" s="6" t="s">
        <v>2020</v>
      </c>
      <c r="D1024" s="12">
        <v>0</v>
      </c>
      <c r="E1024" s="73">
        <v>0</v>
      </c>
      <c r="F1024" s="12">
        <v>0</v>
      </c>
      <c r="G1024" s="12">
        <v>0</v>
      </c>
      <c r="H1024" s="73">
        <v>0</v>
      </c>
    </row>
    <row r="1025" spans="1:8" x14ac:dyDescent="0.2">
      <c r="A1025" s="6" t="s">
        <v>2021</v>
      </c>
      <c r="B1025" s="6" t="s">
        <v>2001</v>
      </c>
      <c r="C1025" s="6" t="s">
        <v>273</v>
      </c>
      <c r="D1025" s="12">
        <v>0</v>
      </c>
      <c r="E1025" s="73">
        <v>0</v>
      </c>
      <c r="F1025" s="12">
        <v>0</v>
      </c>
      <c r="G1025" s="12">
        <v>0</v>
      </c>
      <c r="H1025" s="73">
        <v>0</v>
      </c>
    </row>
    <row r="1026" spans="1:8" x14ac:dyDescent="0.2">
      <c r="A1026" s="6" t="s">
        <v>2022</v>
      </c>
      <c r="B1026" s="6" t="s">
        <v>2001</v>
      </c>
      <c r="C1026" s="6" t="s">
        <v>2023</v>
      </c>
      <c r="D1026" s="12">
        <v>0</v>
      </c>
      <c r="E1026" s="73">
        <v>0</v>
      </c>
      <c r="F1026" s="12">
        <v>0</v>
      </c>
      <c r="G1026" s="12">
        <v>0</v>
      </c>
      <c r="H1026" s="73">
        <v>0</v>
      </c>
    </row>
    <row r="1027" spans="1:8" x14ac:dyDescent="0.2">
      <c r="A1027" s="6" t="s">
        <v>2024</v>
      </c>
      <c r="B1027" s="6" t="s">
        <v>2001</v>
      </c>
      <c r="C1027" s="6" t="s">
        <v>2025</v>
      </c>
      <c r="D1027" s="12">
        <v>0</v>
      </c>
      <c r="E1027" s="73">
        <v>0</v>
      </c>
      <c r="F1027" s="12">
        <v>0</v>
      </c>
      <c r="G1027" s="12">
        <v>0</v>
      </c>
      <c r="H1027" s="73">
        <v>0</v>
      </c>
    </row>
    <row r="1028" spans="1:8" x14ac:dyDescent="0.2">
      <c r="A1028" s="6" t="s">
        <v>2026</v>
      </c>
      <c r="B1028" s="6" t="s">
        <v>2001</v>
      </c>
      <c r="C1028" s="6" t="s">
        <v>2027</v>
      </c>
      <c r="D1028" s="12">
        <v>0</v>
      </c>
      <c r="E1028" s="73">
        <v>0</v>
      </c>
      <c r="F1028" s="12">
        <v>0</v>
      </c>
      <c r="G1028" s="12">
        <v>0</v>
      </c>
      <c r="H1028" s="73">
        <v>0</v>
      </c>
    </row>
    <row r="1029" spans="1:8" x14ac:dyDescent="0.2">
      <c r="A1029" s="6" t="s">
        <v>2028</v>
      </c>
      <c r="B1029" s="6" t="s">
        <v>2001</v>
      </c>
      <c r="C1029" s="6" t="s">
        <v>2029</v>
      </c>
      <c r="D1029" s="12">
        <v>0</v>
      </c>
      <c r="E1029" s="73">
        <v>0</v>
      </c>
      <c r="F1029" s="12">
        <v>0</v>
      </c>
      <c r="G1029" s="12">
        <v>0</v>
      </c>
      <c r="H1029" s="73">
        <v>0</v>
      </c>
    </row>
    <row r="1030" spans="1:8" x14ac:dyDescent="0.2">
      <c r="A1030" s="6" t="s">
        <v>2030</v>
      </c>
      <c r="B1030" s="6" t="s">
        <v>2001</v>
      </c>
      <c r="C1030" s="6" t="s">
        <v>2031</v>
      </c>
      <c r="D1030" s="12">
        <v>0</v>
      </c>
      <c r="E1030" s="73">
        <v>0</v>
      </c>
      <c r="F1030" s="12">
        <v>0</v>
      </c>
      <c r="G1030" s="12">
        <v>0</v>
      </c>
      <c r="H1030" s="73">
        <v>0</v>
      </c>
    </row>
    <row r="1031" spans="1:8" x14ac:dyDescent="0.2">
      <c r="A1031" s="6" t="s">
        <v>2032</v>
      </c>
      <c r="B1031" s="6" t="s">
        <v>2001</v>
      </c>
      <c r="C1031" s="6" t="s">
        <v>2033</v>
      </c>
      <c r="D1031" s="12">
        <v>0</v>
      </c>
      <c r="E1031" s="73">
        <v>0</v>
      </c>
      <c r="F1031" s="12">
        <v>0</v>
      </c>
      <c r="G1031" s="12">
        <v>0</v>
      </c>
      <c r="H1031" s="73">
        <v>0</v>
      </c>
    </row>
    <row r="1032" spans="1:8" x14ac:dyDescent="0.2">
      <c r="A1032" s="6" t="s">
        <v>2034</v>
      </c>
      <c r="B1032" s="6" t="s">
        <v>2001</v>
      </c>
      <c r="C1032" s="6" t="s">
        <v>2035</v>
      </c>
      <c r="D1032" s="12">
        <v>0</v>
      </c>
      <c r="E1032" s="73">
        <v>0</v>
      </c>
      <c r="F1032" s="12">
        <v>0</v>
      </c>
      <c r="G1032" s="12">
        <v>0</v>
      </c>
      <c r="H1032" s="73">
        <v>0</v>
      </c>
    </row>
    <row r="1033" spans="1:8" x14ac:dyDescent="0.2">
      <c r="A1033" s="6" t="s">
        <v>2036</v>
      </c>
      <c r="B1033" s="6" t="s">
        <v>2001</v>
      </c>
      <c r="C1033" s="6" t="s">
        <v>2037</v>
      </c>
      <c r="D1033" s="12">
        <v>0</v>
      </c>
      <c r="E1033" s="73">
        <v>0</v>
      </c>
      <c r="F1033" s="12">
        <v>0</v>
      </c>
      <c r="G1033" s="12">
        <v>0</v>
      </c>
      <c r="H1033" s="73">
        <v>0</v>
      </c>
    </row>
    <row r="1034" spans="1:8" x14ac:dyDescent="0.2">
      <c r="A1034" s="6" t="s">
        <v>2038</v>
      </c>
      <c r="B1034" s="6" t="s">
        <v>2001</v>
      </c>
      <c r="C1034" s="6" t="s">
        <v>2039</v>
      </c>
      <c r="D1034" s="12">
        <v>0</v>
      </c>
      <c r="E1034" s="73">
        <v>0</v>
      </c>
      <c r="F1034" s="12">
        <v>0</v>
      </c>
      <c r="G1034" s="12">
        <v>0</v>
      </c>
      <c r="H1034" s="73">
        <v>0</v>
      </c>
    </row>
    <row r="1035" spans="1:8" x14ac:dyDescent="0.2">
      <c r="A1035" s="6" t="s">
        <v>2040</v>
      </c>
      <c r="B1035" s="6" t="s">
        <v>2001</v>
      </c>
      <c r="C1035" s="6" t="s">
        <v>2041</v>
      </c>
      <c r="D1035" s="12">
        <v>0</v>
      </c>
      <c r="E1035" s="73">
        <v>0</v>
      </c>
      <c r="F1035" s="12">
        <v>0</v>
      </c>
      <c r="G1035" s="12">
        <v>0</v>
      </c>
      <c r="H1035" s="73">
        <v>0</v>
      </c>
    </row>
    <row r="1036" spans="1:8" x14ac:dyDescent="0.2">
      <c r="A1036" s="6" t="s">
        <v>2042</v>
      </c>
      <c r="B1036" s="6" t="s">
        <v>2001</v>
      </c>
      <c r="C1036" s="6" t="s">
        <v>2043</v>
      </c>
      <c r="D1036" s="12">
        <v>0</v>
      </c>
      <c r="E1036" s="73">
        <v>0</v>
      </c>
      <c r="F1036" s="12">
        <v>0</v>
      </c>
      <c r="G1036" s="12">
        <v>0</v>
      </c>
      <c r="H1036" s="73">
        <v>0</v>
      </c>
    </row>
    <row r="1037" spans="1:8" x14ac:dyDescent="0.2">
      <c r="A1037" s="6" t="s">
        <v>2044</v>
      </c>
      <c r="B1037" s="6" t="s">
        <v>2001</v>
      </c>
      <c r="C1037" s="6" t="s">
        <v>145</v>
      </c>
      <c r="D1037" s="12">
        <v>0</v>
      </c>
      <c r="E1037" s="73">
        <v>0</v>
      </c>
      <c r="F1037" s="12">
        <v>0</v>
      </c>
      <c r="G1037" s="12">
        <v>0</v>
      </c>
      <c r="H1037" s="73">
        <v>0</v>
      </c>
    </row>
    <row r="1038" spans="1:8" x14ac:dyDescent="0.2">
      <c r="A1038" s="6" t="s">
        <v>2045</v>
      </c>
      <c r="B1038" s="6" t="s">
        <v>2001</v>
      </c>
      <c r="C1038" s="6" t="s">
        <v>503</v>
      </c>
      <c r="D1038" s="12">
        <v>0</v>
      </c>
      <c r="E1038" s="73">
        <v>0</v>
      </c>
      <c r="F1038" s="12">
        <v>0</v>
      </c>
      <c r="G1038" s="12">
        <v>0</v>
      </c>
      <c r="H1038" s="73">
        <v>0</v>
      </c>
    </row>
    <row r="1039" spans="1:8" x14ac:dyDescent="0.2">
      <c r="A1039" s="6" t="s">
        <v>2046</v>
      </c>
      <c r="B1039" s="6" t="s">
        <v>2001</v>
      </c>
      <c r="C1039" s="6" t="s">
        <v>2047</v>
      </c>
      <c r="D1039" s="12">
        <v>0</v>
      </c>
      <c r="E1039" s="73">
        <v>0</v>
      </c>
      <c r="F1039" s="12">
        <v>0</v>
      </c>
      <c r="G1039" s="12">
        <v>0</v>
      </c>
      <c r="H1039" s="73">
        <v>0</v>
      </c>
    </row>
    <row r="1040" spans="1:8" x14ac:dyDescent="0.2">
      <c r="A1040" s="6" t="s">
        <v>2048</v>
      </c>
      <c r="B1040" s="6" t="s">
        <v>2001</v>
      </c>
      <c r="C1040" s="6" t="s">
        <v>2049</v>
      </c>
      <c r="D1040" s="12">
        <v>0</v>
      </c>
      <c r="E1040" s="73">
        <v>0</v>
      </c>
      <c r="F1040" s="12">
        <v>0</v>
      </c>
      <c r="G1040" s="12">
        <v>0</v>
      </c>
      <c r="H1040" s="73">
        <v>0</v>
      </c>
    </row>
    <row r="1041" spans="1:8" x14ac:dyDescent="0.2">
      <c r="A1041" s="6" t="s">
        <v>2050</v>
      </c>
      <c r="B1041" s="6" t="s">
        <v>2001</v>
      </c>
      <c r="C1041" s="6" t="s">
        <v>2051</v>
      </c>
      <c r="D1041" s="12">
        <v>0</v>
      </c>
      <c r="E1041" s="73">
        <v>0</v>
      </c>
      <c r="F1041" s="12">
        <v>0</v>
      </c>
      <c r="G1041" s="12">
        <v>0</v>
      </c>
      <c r="H1041" s="73">
        <v>0</v>
      </c>
    </row>
    <row r="1042" spans="1:8" x14ac:dyDescent="0.2">
      <c r="A1042" s="6" t="s">
        <v>2052</v>
      </c>
      <c r="B1042" s="6" t="s">
        <v>2001</v>
      </c>
      <c r="C1042" s="6" t="s">
        <v>1432</v>
      </c>
      <c r="D1042" s="12">
        <v>0</v>
      </c>
      <c r="E1042" s="73">
        <v>0</v>
      </c>
      <c r="F1042" s="12">
        <v>0</v>
      </c>
      <c r="G1042" s="12">
        <v>0</v>
      </c>
      <c r="H1042" s="73">
        <v>0</v>
      </c>
    </row>
    <row r="1043" spans="1:8" x14ac:dyDescent="0.2">
      <c r="A1043" s="6" t="s">
        <v>2053</v>
      </c>
      <c r="B1043" s="6" t="s">
        <v>2001</v>
      </c>
      <c r="C1043" s="6" t="s">
        <v>2054</v>
      </c>
      <c r="D1043" s="12">
        <v>0</v>
      </c>
      <c r="E1043" s="73">
        <v>0</v>
      </c>
      <c r="F1043" s="12">
        <v>0</v>
      </c>
      <c r="G1043" s="12">
        <v>0</v>
      </c>
      <c r="H1043" s="73">
        <v>0</v>
      </c>
    </row>
    <row r="1044" spans="1:8" x14ac:dyDescent="0.2">
      <c r="A1044" s="6" t="s">
        <v>2055</v>
      </c>
      <c r="B1044" s="6" t="s">
        <v>2001</v>
      </c>
      <c r="C1044" s="6" t="s">
        <v>2056</v>
      </c>
      <c r="D1044" s="12">
        <v>0</v>
      </c>
      <c r="E1044" s="73">
        <v>0</v>
      </c>
      <c r="F1044" s="12">
        <v>0</v>
      </c>
      <c r="G1044" s="12">
        <v>0</v>
      </c>
      <c r="H1044" s="73">
        <v>0</v>
      </c>
    </row>
    <row r="1045" spans="1:8" x14ac:dyDescent="0.2">
      <c r="A1045" s="6" t="s">
        <v>2057</v>
      </c>
      <c r="B1045" s="6" t="s">
        <v>2001</v>
      </c>
      <c r="C1045" s="6" t="s">
        <v>205</v>
      </c>
      <c r="D1045" s="12">
        <v>0</v>
      </c>
      <c r="E1045" s="73">
        <v>0</v>
      </c>
      <c r="F1045" s="12">
        <v>0</v>
      </c>
      <c r="G1045" s="12">
        <v>0</v>
      </c>
      <c r="H1045" s="73">
        <v>0</v>
      </c>
    </row>
    <row r="1046" spans="1:8" x14ac:dyDescent="0.2">
      <c r="A1046" s="6" t="s">
        <v>2058</v>
      </c>
      <c r="B1046" s="6" t="s">
        <v>2001</v>
      </c>
      <c r="C1046" s="6" t="s">
        <v>2059</v>
      </c>
      <c r="D1046" s="12">
        <v>0</v>
      </c>
      <c r="E1046" s="73">
        <v>0</v>
      </c>
      <c r="F1046" s="12">
        <v>0</v>
      </c>
      <c r="G1046" s="12">
        <v>0</v>
      </c>
      <c r="H1046" s="73">
        <v>0</v>
      </c>
    </row>
    <row r="1047" spans="1:8" x14ac:dyDescent="0.2">
      <c r="A1047" s="6" t="s">
        <v>2060</v>
      </c>
      <c r="B1047" s="6" t="s">
        <v>2001</v>
      </c>
      <c r="C1047" s="6" t="s">
        <v>2061</v>
      </c>
      <c r="D1047" s="12">
        <v>0</v>
      </c>
      <c r="E1047" s="73">
        <v>0</v>
      </c>
      <c r="F1047" s="12">
        <v>0</v>
      </c>
      <c r="G1047" s="12">
        <v>0</v>
      </c>
      <c r="H1047" s="73">
        <v>0</v>
      </c>
    </row>
    <row r="1048" spans="1:8" x14ac:dyDescent="0.2">
      <c r="A1048" s="6" t="s">
        <v>2062</v>
      </c>
      <c r="B1048" s="6" t="s">
        <v>2001</v>
      </c>
      <c r="C1048" s="6" t="s">
        <v>2063</v>
      </c>
      <c r="D1048" s="12">
        <v>0</v>
      </c>
      <c r="E1048" s="73">
        <v>0</v>
      </c>
      <c r="F1048" s="12">
        <v>0</v>
      </c>
      <c r="G1048" s="12">
        <v>0</v>
      </c>
      <c r="H1048" s="73">
        <v>0</v>
      </c>
    </row>
    <row r="1049" spans="1:8" x14ac:dyDescent="0.2">
      <c r="A1049" s="6" t="s">
        <v>2064</v>
      </c>
      <c r="B1049" s="6" t="s">
        <v>2001</v>
      </c>
      <c r="C1049" s="6" t="s">
        <v>2065</v>
      </c>
      <c r="D1049" s="12">
        <v>0</v>
      </c>
      <c r="E1049" s="73">
        <v>0</v>
      </c>
      <c r="F1049" s="12">
        <v>0</v>
      </c>
      <c r="G1049" s="12">
        <v>0</v>
      </c>
      <c r="H1049" s="73">
        <v>0</v>
      </c>
    </row>
    <row r="1050" spans="1:8" x14ac:dyDescent="0.2">
      <c r="A1050" s="6" t="s">
        <v>2066</v>
      </c>
      <c r="B1050" s="6" t="s">
        <v>2001</v>
      </c>
      <c r="C1050" s="6" t="s">
        <v>2067</v>
      </c>
      <c r="D1050" s="12">
        <v>0</v>
      </c>
      <c r="E1050" s="73">
        <v>0</v>
      </c>
      <c r="F1050" s="12">
        <v>0</v>
      </c>
      <c r="G1050" s="12">
        <v>0</v>
      </c>
      <c r="H1050" s="73">
        <v>0</v>
      </c>
    </row>
    <row r="1051" spans="1:8" x14ac:dyDescent="0.2">
      <c r="A1051" s="6" t="s">
        <v>2068</v>
      </c>
      <c r="B1051" s="6" t="s">
        <v>2001</v>
      </c>
      <c r="C1051" s="6" t="s">
        <v>2069</v>
      </c>
      <c r="D1051" s="12">
        <v>0</v>
      </c>
      <c r="E1051" s="73">
        <v>0</v>
      </c>
      <c r="F1051" s="12">
        <v>0</v>
      </c>
      <c r="G1051" s="12">
        <v>0</v>
      </c>
      <c r="H1051" s="73">
        <v>0</v>
      </c>
    </row>
    <row r="1052" spans="1:8" x14ac:dyDescent="0.2">
      <c r="A1052" s="6" t="s">
        <v>2070</v>
      </c>
      <c r="B1052" s="6" t="s">
        <v>2001</v>
      </c>
      <c r="C1052" s="6" t="s">
        <v>2071</v>
      </c>
      <c r="D1052" s="12">
        <v>0</v>
      </c>
      <c r="E1052" s="73">
        <v>0</v>
      </c>
      <c r="F1052" s="12">
        <v>0</v>
      </c>
      <c r="G1052" s="12">
        <v>0</v>
      </c>
      <c r="H1052" s="73">
        <v>0</v>
      </c>
    </row>
    <row r="1053" spans="1:8" x14ac:dyDescent="0.2">
      <c r="A1053" s="6" t="s">
        <v>2072</v>
      </c>
      <c r="B1053" s="6" t="s">
        <v>2001</v>
      </c>
      <c r="C1053" s="6" t="s">
        <v>2073</v>
      </c>
      <c r="D1053" s="12">
        <v>0</v>
      </c>
      <c r="E1053" s="73">
        <v>0</v>
      </c>
      <c r="F1053" s="12">
        <v>0</v>
      </c>
      <c r="G1053" s="12">
        <v>0</v>
      </c>
      <c r="H1053" s="73">
        <v>0</v>
      </c>
    </row>
    <row r="1054" spans="1:8" x14ac:dyDescent="0.2">
      <c r="A1054" s="6" t="s">
        <v>2074</v>
      </c>
      <c r="B1054" s="6" t="s">
        <v>2001</v>
      </c>
      <c r="C1054" s="6" t="s">
        <v>2075</v>
      </c>
      <c r="D1054" s="12">
        <v>0</v>
      </c>
      <c r="E1054" s="73">
        <v>0</v>
      </c>
      <c r="F1054" s="12">
        <v>0</v>
      </c>
      <c r="G1054" s="12">
        <v>0</v>
      </c>
      <c r="H1054" s="73">
        <v>0</v>
      </c>
    </row>
    <row r="1055" spans="1:8" x14ac:dyDescent="0.2">
      <c r="A1055" s="6" t="s">
        <v>2076</v>
      </c>
      <c r="B1055" s="6" t="s">
        <v>2001</v>
      </c>
      <c r="C1055" s="6" t="s">
        <v>2077</v>
      </c>
      <c r="D1055" s="12">
        <v>0</v>
      </c>
      <c r="E1055" s="73">
        <v>0</v>
      </c>
      <c r="F1055" s="12">
        <v>0</v>
      </c>
      <c r="G1055" s="12">
        <v>0</v>
      </c>
      <c r="H1055" s="73">
        <v>0</v>
      </c>
    </row>
    <row r="1056" spans="1:8" x14ac:dyDescent="0.2">
      <c r="A1056" s="6" t="s">
        <v>2079</v>
      </c>
      <c r="B1056" s="6" t="s">
        <v>2080</v>
      </c>
      <c r="C1056" s="6" t="s">
        <v>2080</v>
      </c>
      <c r="D1056" s="12">
        <v>0</v>
      </c>
      <c r="E1056" s="73">
        <v>0</v>
      </c>
      <c r="F1056" s="12">
        <v>0</v>
      </c>
      <c r="G1056" s="12">
        <v>0</v>
      </c>
      <c r="H1056" s="73">
        <v>0</v>
      </c>
    </row>
    <row r="1057" spans="1:8" x14ac:dyDescent="0.2">
      <c r="A1057" s="6" t="s">
        <v>2081</v>
      </c>
      <c r="B1057" s="6" t="s">
        <v>2080</v>
      </c>
      <c r="C1057" s="6" t="s">
        <v>2082</v>
      </c>
      <c r="D1057" s="12">
        <v>0</v>
      </c>
      <c r="E1057" s="73">
        <v>0</v>
      </c>
      <c r="F1057" s="12">
        <v>0</v>
      </c>
      <c r="G1057" s="12">
        <v>0</v>
      </c>
      <c r="H1057" s="73">
        <v>0</v>
      </c>
    </row>
    <row r="1058" spans="1:8" x14ac:dyDescent="0.2">
      <c r="A1058" s="6" t="s">
        <v>2083</v>
      </c>
      <c r="B1058" s="6" t="s">
        <v>2080</v>
      </c>
      <c r="C1058" s="6" t="s">
        <v>2084</v>
      </c>
      <c r="D1058" s="12">
        <v>0</v>
      </c>
      <c r="E1058" s="73">
        <v>0</v>
      </c>
      <c r="F1058" s="12">
        <v>0</v>
      </c>
      <c r="G1058" s="12">
        <v>0</v>
      </c>
      <c r="H1058" s="73">
        <v>0</v>
      </c>
    </row>
    <row r="1059" spans="1:8" x14ac:dyDescent="0.2">
      <c r="A1059" s="6" t="s">
        <v>2085</v>
      </c>
      <c r="B1059" s="6" t="s">
        <v>2080</v>
      </c>
      <c r="C1059" s="6" t="s">
        <v>2086</v>
      </c>
      <c r="D1059" s="12">
        <v>0</v>
      </c>
      <c r="E1059" s="73">
        <v>0</v>
      </c>
      <c r="F1059" s="12">
        <v>0</v>
      </c>
      <c r="G1059" s="12">
        <v>0</v>
      </c>
      <c r="H1059" s="73">
        <v>0</v>
      </c>
    </row>
    <row r="1060" spans="1:8" x14ac:dyDescent="0.2">
      <c r="A1060" s="6" t="s">
        <v>2087</v>
      </c>
      <c r="B1060" s="6" t="s">
        <v>2080</v>
      </c>
      <c r="C1060" s="6" t="s">
        <v>2088</v>
      </c>
      <c r="D1060" s="12">
        <v>0</v>
      </c>
      <c r="E1060" s="73">
        <v>0</v>
      </c>
      <c r="F1060" s="12">
        <v>0</v>
      </c>
      <c r="G1060" s="12">
        <v>0</v>
      </c>
      <c r="H1060" s="73">
        <v>0</v>
      </c>
    </row>
    <row r="1061" spans="1:8" x14ac:dyDescent="0.2">
      <c r="A1061" s="6" t="s">
        <v>2089</v>
      </c>
      <c r="B1061" s="6" t="s">
        <v>2080</v>
      </c>
      <c r="C1061" s="6" t="s">
        <v>2090</v>
      </c>
      <c r="D1061" s="12">
        <v>0</v>
      </c>
      <c r="E1061" s="73">
        <v>0</v>
      </c>
      <c r="F1061" s="12">
        <v>0</v>
      </c>
      <c r="G1061" s="12">
        <v>0</v>
      </c>
      <c r="H1061" s="73">
        <v>0</v>
      </c>
    </row>
    <row r="1062" spans="1:8" x14ac:dyDescent="0.2">
      <c r="A1062" s="6" t="s">
        <v>2091</v>
      </c>
      <c r="B1062" s="6" t="s">
        <v>2080</v>
      </c>
      <c r="C1062" s="6" t="s">
        <v>2092</v>
      </c>
      <c r="D1062" s="12">
        <v>0</v>
      </c>
      <c r="E1062" s="73">
        <v>0</v>
      </c>
      <c r="F1062" s="12">
        <v>0</v>
      </c>
      <c r="G1062" s="12">
        <v>0</v>
      </c>
      <c r="H1062" s="73">
        <v>0</v>
      </c>
    </row>
    <row r="1063" spans="1:8" x14ac:dyDescent="0.2">
      <c r="A1063" s="6" t="s">
        <v>2094</v>
      </c>
      <c r="B1063" s="6" t="s">
        <v>2095</v>
      </c>
      <c r="C1063" s="6" t="s">
        <v>2096</v>
      </c>
      <c r="D1063" s="12">
        <v>0</v>
      </c>
      <c r="E1063" s="73">
        <v>0</v>
      </c>
      <c r="F1063" s="12">
        <v>0</v>
      </c>
      <c r="G1063" s="12">
        <v>0</v>
      </c>
      <c r="H1063" s="73">
        <v>0</v>
      </c>
    </row>
    <row r="1064" spans="1:8" x14ac:dyDescent="0.2">
      <c r="A1064" s="6" t="s">
        <v>2097</v>
      </c>
      <c r="B1064" s="6" t="s">
        <v>2095</v>
      </c>
      <c r="C1064" s="6" t="s">
        <v>2098</v>
      </c>
      <c r="D1064" s="12">
        <v>0</v>
      </c>
      <c r="E1064" s="73">
        <v>0</v>
      </c>
      <c r="F1064" s="12">
        <v>0</v>
      </c>
      <c r="G1064" s="12">
        <v>0</v>
      </c>
      <c r="H1064" s="73">
        <v>0</v>
      </c>
    </row>
    <row r="1065" spans="1:8" x14ac:dyDescent="0.2">
      <c r="A1065" s="6" t="s">
        <v>2099</v>
      </c>
      <c r="B1065" s="6" t="s">
        <v>2095</v>
      </c>
      <c r="C1065" s="6" t="s">
        <v>2100</v>
      </c>
      <c r="D1065" s="12">
        <v>0</v>
      </c>
      <c r="E1065" s="73">
        <v>0</v>
      </c>
      <c r="F1065" s="12">
        <v>0</v>
      </c>
      <c r="G1065" s="12">
        <v>0</v>
      </c>
      <c r="H1065" s="73">
        <v>0</v>
      </c>
    </row>
    <row r="1066" spans="1:8" x14ac:dyDescent="0.2">
      <c r="A1066" s="6" t="s">
        <v>2101</v>
      </c>
      <c r="B1066" s="6" t="s">
        <v>2095</v>
      </c>
      <c r="C1066" s="6" t="s">
        <v>2102</v>
      </c>
      <c r="D1066" s="12">
        <v>0</v>
      </c>
      <c r="E1066" s="73">
        <v>0</v>
      </c>
      <c r="F1066" s="12">
        <v>0</v>
      </c>
      <c r="G1066" s="12">
        <v>0</v>
      </c>
      <c r="H1066" s="73">
        <v>0</v>
      </c>
    </row>
    <row r="1067" spans="1:8" x14ac:dyDescent="0.2">
      <c r="A1067" s="6" t="s">
        <v>2103</v>
      </c>
      <c r="B1067" s="6" t="s">
        <v>2095</v>
      </c>
      <c r="C1067" s="6" t="s">
        <v>2104</v>
      </c>
      <c r="D1067" s="12">
        <v>0</v>
      </c>
      <c r="E1067" s="73">
        <v>0</v>
      </c>
      <c r="F1067" s="12">
        <v>0</v>
      </c>
      <c r="G1067" s="12">
        <v>0</v>
      </c>
      <c r="H1067" s="73">
        <v>0</v>
      </c>
    </row>
    <row r="1068" spans="1:8" x14ac:dyDescent="0.2">
      <c r="A1068" s="6" t="s">
        <v>2105</v>
      </c>
      <c r="B1068" s="6" t="s">
        <v>2095</v>
      </c>
      <c r="C1068" s="6" t="s">
        <v>2106</v>
      </c>
      <c r="D1068" s="12">
        <v>0</v>
      </c>
      <c r="E1068" s="73">
        <v>0</v>
      </c>
      <c r="F1068" s="12">
        <v>0</v>
      </c>
      <c r="G1068" s="12">
        <v>0</v>
      </c>
      <c r="H1068" s="73">
        <v>0</v>
      </c>
    </row>
    <row r="1069" spans="1:8" x14ac:dyDescent="0.2">
      <c r="A1069" s="6" t="s">
        <v>2107</v>
      </c>
      <c r="B1069" s="6" t="s">
        <v>2095</v>
      </c>
      <c r="C1069" s="6" t="s">
        <v>2108</v>
      </c>
      <c r="D1069" s="12">
        <v>0</v>
      </c>
      <c r="E1069" s="73">
        <v>0</v>
      </c>
      <c r="F1069" s="12">
        <v>0</v>
      </c>
      <c r="G1069" s="12">
        <v>0</v>
      </c>
      <c r="H1069" s="73">
        <v>0</v>
      </c>
    </row>
    <row r="1070" spans="1:8" x14ac:dyDescent="0.2">
      <c r="A1070" s="6" t="s">
        <v>2109</v>
      </c>
      <c r="B1070" s="6" t="s">
        <v>2095</v>
      </c>
      <c r="C1070" s="6" t="s">
        <v>2110</v>
      </c>
      <c r="D1070" s="12">
        <v>0</v>
      </c>
      <c r="E1070" s="73">
        <v>0</v>
      </c>
      <c r="F1070" s="12">
        <v>0</v>
      </c>
      <c r="G1070" s="12">
        <v>0</v>
      </c>
      <c r="H1070" s="73">
        <v>0</v>
      </c>
    </row>
    <row r="1071" spans="1:8" x14ac:dyDescent="0.2">
      <c r="A1071" s="6" t="s">
        <v>2111</v>
      </c>
      <c r="B1071" s="6" t="s">
        <v>2095</v>
      </c>
      <c r="C1071" s="6" t="s">
        <v>2112</v>
      </c>
      <c r="D1071" s="12">
        <v>0</v>
      </c>
      <c r="E1071" s="73">
        <v>0</v>
      </c>
      <c r="F1071" s="12">
        <v>0</v>
      </c>
      <c r="G1071" s="12">
        <v>0</v>
      </c>
      <c r="H1071" s="73">
        <v>0</v>
      </c>
    </row>
    <row r="1072" spans="1:8" x14ac:dyDescent="0.2">
      <c r="A1072" s="6" t="s">
        <v>2113</v>
      </c>
      <c r="B1072" s="6" t="s">
        <v>2095</v>
      </c>
      <c r="C1072" s="6" t="s">
        <v>2114</v>
      </c>
      <c r="D1072" s="12">
        <v>0</v>
      </c>
      <c r="E1072" s="73">
        <v>0</v>
      </c>
      <c r="F1072" s="12">
        <v>0</v>
      </c>
      <c r="G1072" s="12">
        <v>0</v>
      </c>
      <c r="H1072" s="73">
        <v>0</v>
      </c>
    </row>
    <row r="1073" spans="1:8" x14ac:dyDescent="0.2">
      <c r="A1073" s="6" t="s">
        <v>2115</v>
      </c>
      <c r="B1073" s="6" t="s">
        <v>2095</v>
      </c>
      <c r="C1073" s="6" t="s">
        <v>2116</v>
      </c>
      <c r="D1073" s="12">
        <v>0</v>
      </c>
      <c r="E1073" s="73">
        <v>0</v>
      </c>
      <c r="F1073" s="12">
        <v>0</v>
      </c>
      <c r="G1073" s="12">
        <v>0</v>
      </c>
      <c r="H1073" s="73">
        <v>0</v>
      </c>
    </row>
    <row r="1074" spans="1:8" x14ac:dyDescent="0.2">
      <c r="A1074" s="6" t="s">
        <v>2117</v>
      </c>
      <c r="B1074" s="6" t="s">
        <v>2095</v>
      </c>
      <c r="C1074" s="6" t="s">
        <v>2118</v>
      </c>
      <c r="D1074" s="12">
        <v>0</v>
      </c>
      <c r="E1074" s="73">
        <v>0</v>
      </c>
      <c r="F1074" s="12">
        <v>0</v>
      </c>
      <c r="G1074" s="12">
        <v>0</v>
      </c>
      <c r="H1074" s="73">
        <v>0</v>
      </c>
    </row>
    <row r="1075" spans="1:8" x14ac:dyDescent="0.2">
      <c r="A1075" s="6" t="s">
        <v>2119</v>
      </c>
      <c r="B1075" s="6" t="s">
        <v>2095</v>
      </c>
      <c r="C1075" s="6" t="s">
        <v>185</v>
      </c>
      <c r="D1075" s="12">
        <v>0</v>
      </c>
      <c r="E1075" s="73">
        <v>0</v>
      </c>
      <c r="F1075" s="12">
        <v>0</v>
      </c>
      <c r="G1075" s="12">
        <v>0</v>
      </c>
      <c r="H1075" s="73">
        <v>0</v>
      </c>
    </row>
    <row r="1076" spans="1:8" x14ac:dyDescent="0.2">
      <c r="A1076" s="6" t="s">
        <v>2120</v>
      </c>
      <c r="B1076" s="6" t="s">
        <v>2095</v>
      </c>
      <c r="C1076" s="6" t="s">
        <v>2121</v>
      </c>
      <c r="D1076" s="12">
        <v>0</v>
      </c>
      <c r="E1076" s="73">
        <v>0</v>
      </c>
      <c r="F1076" s="12">
        <v>0</v>
      </c>
      <c r="G1076" s="12">
        <v>0</v>
      </c>
      <c r="H1076" s="73">
        <v>0</v>
      </c>
    </row>
    <row r="1077" spans="1:8" x14ac:dyDescent="0.2">
      <c r="A1077" s="6" t="s">
        <v>2122</v>
      </c>
      <c r="B1077" s="6" t="s">
        <v>2095</v>
      </c>
      <c r="C1077" s="6" t="s">
        <v>2123</v>
      </c>
      <c r="D1077" s="12">
        <v>0</v>
      </c>
      <c r="E1077" s="73">
        <v>0</v>
      </c>
      <c r="F1077" s="12">
        <v>0</v>
      </c>
      <c r="G1077" s="12">
        <v>0</v>
      </c>
      <c r="H1077" s="73">
        <v>0</v>
      </c>
    </row>
    <row r="1078" spans="1:8" x14ac:dyDescent="0.2">
      <c r="A1078" s="6" t="s">
        <v>2124</v>
      </c>
      <c r="B1078" s="6" t="s">
        <v>2095</v>
      </c>
      <c r="C1078" s="6" t="s">
        <v>2125</v>
      </c>
      <c r="D1078" s="12">
        <v>0</v>
      </c>
      <c r="E1078" s="73">
        <v>0</v>
      </c>
      <c r="F1078" s="12">
        <v>0</v>
      </c>
      <c r="G1078" s="12">
        <v>0</v>
      </c>
      <c r="H1078" s="73">
        <v>0</v>
      </c>
    </row>
    <row r="1079" spans="1:8" x14ac:dyDescent="0.2">
      <c r="A1079" s="6" t="s">
        <v>2126</v>
      </c>
      <c r="B1079" s="6" t="s">
        <v>2095</v>
      </c>
      <c r="C1079" s="6" t="s">
        <v>2127</v>
      </c>
      <c r="D1079" s="12">
        <v>0</v>
      </c>
      <c r="E1079" s="73">
        <v>0</v>
      </c>
      <c r="F1079" s="12">
        <v>0</v>
      </c>
      <c r="G1079" s="12">
        <v>0</v>
      </c>
      <c r="H1079" s="73">
        <v>0</v>
      </c>
    </row>
    <row r="1080" spans="1:8" x14ac:dyDescent="0.2">
      <c r="A1080" s="6" t="s">
        <v>2128</v>
      </c>
      <c r="B1080" s="6" t="s">
        <v>2095</v>
      </c>
      <c r="C1080" s="6" t="s">
        <v>2129</v>
      </c>
      <c r="D1080" s="12">
        <v>0</v>
      </c>
      <c r="E1080" s="73">
        <v>0</v>
      </c>
      <c r="F1080" s="12">
        <v>0</v>
      </c>
      <c r="G1080" s="12">
        <v>0</v>
      </c>
      <c r="H1080" s="73">
        <v>0</v>
      </c>
    </row>
    <row r="1081" spans="1:8" x14ac:dyDescent="0.2">
      <c r="A1081" s="6" t="s">
        <v>2130</v>
      </c>
      <c r="B1081" s="6" t="s">
        <v>2095</v>
      </c>
      <c r="C1081" s="6" t="s">
        <v>404</v>
      </c>
      <c r="D1081" s="12">
        <v>0</v>
      </c>
      <c r="E1081" s="73">
        <v>0</v>
      </c>
      <c r="F1081" s="12">
        <v>0</v>
      </c>
      <c r="G1081" s="12">
        <v>0</v>
      </c>
      <c r="H1081" s="73">
        <v>0</v>
      </c>
    </row>
    <row r="1082" spans="1:8" x14ac:dyDescent="0.2">
      <c r="A1082" s="6" t="s">
        <v>2132</v>
      </c>
      <c r="B1082" s="6" t="s">
        <v>2133</v>
      </c>
      <c r="C1082" s="6" t="s">
        <v>2134</v>
      </c>
      <c r="D1082" s="12">
        <v>0</v>
      </c>
      <c r="E1082" s="73">
        <v>0</v>
      </c>
      <c r="F1082" s="12">
        <v>0</v>
      </c>
      <c r="G1082" s="12">
        <v>0</v>
      </c>
      <c r="H1082" s="73">
        <v>0</v>
      </c>
    </row>
    <row r="1083" spans="1:8" x14ac:dyDescent="0.2">
      <c r="A1083" s="6" t="s">
        <v>2135</v>
      </c>
      <c r="B1083" s="6" t="s">
        <v>2133</v>
      </c>
      <c r="C1083" s="6" t="s">
        <v>1459</v>
      </c>
      <c r="D1083" s="12">
        <v>0</v>
      </c>
      <c r="E1083" s="73">
        <v>0</v>
      </c>
      <c r="F1083" s="12">
        <v>0</v>
      </c>
      <c r="G1083" s="12">
        <v>0</v>
      </c>
      <c r="H1083" s="73">
        <v>0</v>
      </c>
    </row>
    <row r="1084" spans="1:8" x14ac:dyDescent="0.2">
      <c r="A1084" s="6" t="s">
        <v>2136</v>
      </c>
      <c r="B1084" s="6" t="s">
        <v>2133</v>
      </c>
      <c r="C1084" s="6" t="s">
        <v>2137</v>
      </c>
      <c r="D1084" s="12">
        <v>0</v>
      </c>
      <c r="E1084" s="73">
        <v>0</v>
      </c>
      <c r="F1084" s="12">
        <v>0</v>
      </c>
      <c r="G1084" s="12">
        <v>0</v>
      </c>
      <c r="H1084" s="73">
        <v>0</v>
      </c>
    </row>
    <row r="1085" spans="1:8" x14ac:dyDescent="0.2">
      <c r="A1085" s="6" t="s">
        <v>2138</v>
      </c>
      <c r="B1085" s="6" t="s">
        <v>2133</v>
      </c>
      <c r="C1085" s="6" t="s">
        <v>2139</v>
      </c>
      <c r="D1085" s="12">
        <v>0</v>
      </c>
      <c r="E1085" s="73">
        <v>0</v>
      </c>
      <c r="F1085" s="12">
        <v>0</v>
      </c>
      <c r="G1085" s="12">
        <v>0</v>
      </c>
      <c r="H1085" s="73">
        <v>0</v>
      </c>
    </row>
    <row r="1086" spans="1:8" x14ac:dyDescent="0.2">
      <c r="A1086" s="6" t="s">
        <v>2140</v>
      </c>
      <c r="B1086" s="6" t="s">
        <v>2133</v>
      </c>
      <c r="C1086" s="6" t="s">
        <v>2141</v>
      </c>
      <c r="D1086" s="12">
        <v>0</v>
      </c>
      <c r="E1086" s="73">
        <v>0</v>
      </c>
      <c r="F1086" s="12">
        <v>0</v>
      </c>
      <c r="G1086" s="12">
        <v>0</v>
      </c>
      <c r="H1086" s="73">
        <v>0</v>
      </c>
    </row>
    <row r="1087" spans="1:8" x14ac:dyDescent="0.2">
      <c r="A1087" s="6" t="s">
        <v>2142</v>
      </c>
      <c r="B1087" s="6" t="s">
        <v>2133</v>
      </c>
      <c r="C1087" s="6" t="s">
        <v>2143</v>
      </c>
      <c r="D1087" s="12">
        <v>0</v>
      </c>
      <c r="E1087" s="73">
        <v>0</v>
      </c>
      <c r="F1087" s="12">
        <v>0</v>
      </c>
      <c r="G1087" s="12">
        <v>0</v>
      </c>
      <c r="H1087" s="73">
        <v>0</v>
      </c>
    </row>
    <row r="1088" spans="1:8" x14ac:dyDescent="0.2">
      <c r="A1088" s="6" t="s">
        <v>2144</v>
      </c>
      <c r="B1088" s="6" t="s">
        <v>2133</v>
      </c>
      <c r="C1088" s="6" t="s">
        <v>2145</v>
      </c>
      <c r="D1088" s="12">
        <v>0</v>
      </c>
      <c r="E1088" s="73">
        <v>0</v>
      </c>
      <c r="F1088" s="12">
        <v>0</v>
      </c>
      <c r="G1088" s="12">
        <v>0</v>
      </c>
      <c r="H1088" s="73">
        <v>0</v>
      </c>
    </row>
    <row r="1089" spans="1:8" x14ac:dyDescent="0.2">
      <c r="A1089" s="6" t="s">
        <v>2146</v>
      </c>
      <c r="B1089" s="6" t="s">
        <v>2133</v>
      </c>
      <c r="C1089" s="6" t="s">
        <v>2147</v>
      </c>
      <c r="D1089" s="12">
        <v>0</v>
      </c>
      <c r="E1089" s="73">
        <v>0</v>
      </c>
      <c r="F1089" s="12">
        <v>0</v>
      </c>
      <c r="G1089" s="12">
        <v>0</v>
      </c>
      <c r="H1089" s="73">
        <v>0</v>
      </c>
    </row>
    <row r="1090" spans="1:8" x14ac:dyDescent="0.2">
      <c r="A1090" s="6" t="s">
        <v>2148</v>
      </c>
      <c r="B1090" s="6" t="s">
        <v>2133</v>
      </c>
      <c r="C1090" s="6" t="s">
        <v>195</v>
      </c>
      <c r="D1090" s="12">
        <v>0</v>
      </c>
      <c r="E1090" s="73">
        <v>0</v>
      </c>
      <c r="F1090" s="12">
        <v>0</v>
      </c>
      <c r="G1090" s="12">
        <v>0</v>
      </c>
      <c r="H1090" s="73">
        <v>0</v>
      </c>
    </row>
    <row r="1091" spans="1:8" x14ac:dyDescent="0.2">
      <c r="A1091" s="6" t="s">
        <v>2149</v>
      </c>
      <c r="B1091" s="6" t="s">
        <v>2133</v>
      </c>
      <c r="C1091" s="6" t="s">
        <v>1830</v>
      </c>
      <c r="D1091" s="12">
        <v>0</v>
      </c>
      <c r="E1091" s="73">
        <v>0</v>
      </c>
      <c r="F1091" s="12">
        <v>0</v>
      </c>
      <c r="G1091" s="12">
        <v>0</v>
      </c>
      <c r="H1091" s="73">
        <v>0</v>
      </c>
    </row>
    <row r="1092" spans="1:8" x14ac:dyDescent="0.2">
      <c r="A1092" s="6" t="s">
        <v>2150</v>
      </c>
      <c r="B1092" s="6" t="s">
        <v>2133</v>
      </c>
      <c r="C1092" s="6" t="s">
        <v>1628</v>
      </c>
      <c r="D1092" s="12">
        <v>0</v>
      </c>
      <c r="E1092" s="73">
        <v>0</v>
      </c>
      <c r="F1092" s="12">
        <v>0</v>
      </c>
      <c r="G1092" s="12">
        <v>0</v>
      </c>
      <c r="H1092" s="73">
        <v>0</v>
      </c>
    </row>
    <row r="1093" spans="1:8" x14ac:dyDescent="0.2">
      <c r="A1093" s="6" t="s">
        <v>2151</v>
      </c>
      <c r="B1093" s="6" t="s">
        <v>2133</v>
      </c>
      <c r="C1093" s="6" t="s">
        <v>2152</v>
      </c>
      <c r="D1093" s="12">
        <v>0</v>
      </c>
      <c r="E1093" s="73">
        <v>0</v>
      </c>
      <c r="F1093" s="12">
        <v>0</v>
      </c>
      <c r="G1093" s="12">
        <v>0</v>
      </c>
      <c r="H1093" s="73">
        <v>0</v>
      </c>
    </row>
    <row r="1094" spans="1:8" x14ac:dyDescent="0.2">
      <c r="A1094" s="6" t="s">
        <v>2153</v>
      </c>
      <c r="B1094" s="6" t="s">
        <v>2133</v>
      </c>
      <c r="C1094" s="6" t="s">
        <v>2154</v>
      </c>
      <c r="D1094" s="12">
        <v>0</v>
      </c>
      <c r="E1094" s="73">
        <v>0</v>
      </c>
      <c r="F1094" s="12">
        <v>0</v>
      </c>
      <c r="G1094" s="12">
        <v>0</v>
      </c>
      <c r="H1094" s="73">
        <v>0</v>
      </c>
    </row>
    <row r="1095" spans="1:8" x14ac:dyDescent="0.2">
      <c r="A1095" s="6" t="s">
        <v>2156</v>
      </c>
      <c r="B1095" s="6" t="s">
        <v>2157</v>
      </c>
      <c r="C1095" s="6" t="s">
        <v>1820</v>
      </c>
      <c r="D1095" s="12">
        <v>0</v>
      </c>
      <c r="E1095" s="73">
        <v>0</v>
      </c>
      <c r="F1095" s="12">
        <v>0</v>
      </c>
      <c r="G1095" s="12">
        <v>0</v>
      </c>
      <c r="H1095" s="73">
        <v>0</v>
      </c>
    </row>
    <row r="1096" spans="1:8" x14ac:dyDescent="0.2">
      <c r="A1096" s="6" t="s">
        <v>2159</v>
      </c>
      <c r="B1096" s="6" t="s">
        <v>2157</v>
      </c>
      <c r="C1096" s="6" t="s">
        <v>1528</v>
      </c>
      <c r="D1096" s="12">
        <v>0</v>
      </c>
      <c r="E1096" s="73">
        <v>0</v>
      </c>
      <c r="F1096" s="12">
        <v>0</v>
      </c>
      <c r="G1096" s="12">
        <v>0</v>
      </c>
      <c r="H1096" s="73">
        <v>0</v>
      </c>
    </row>
    <row r="1097" spans="1:8" x14ac:dyDescent="0.2">
      <c r="A1097" s="6" t="s">
        <v>2161</v>
      </c>
      <c r="B1097" s="6" t="s">
        <v>2162</v>
      </c>
      <c r="C1097" s="6" t="s">
        <v>2163</v>
      </c>
      <c r="D1097" s="12">
        <v>0</v>
      </c>
      <c r="E1097" s="73">
        <v>0</v>
      </c>
      <c r="F1097" s="12">
        <v>0</v>
      </c>
      <c r="G1097" s="12">
        <v>0</v>
      </c>
      <c r="H1097" s="73">
        <v>0</v>
      </c>
    </row>
    <row r="1098" spans="1:8" x14ac:dyDescent="0.2">
      <c r="A1098" s="6" t="s">
        <v>2172</v>
      </c>
      <c r="B1098" s="6" t="s">
        <v>2162</v>
      </c>
      <c r="C1098" s="6" t="s">
        <v>2173</v>
      </c>
      <c r="D1098" s="12">
        <v>0</v>
      </c>
      <c r="E1098" s="73">
        <v>0</v>
      </c>
      <c r="F1098" s="12">
        <v>0</v>
      </c>
      <c r="G1098" s="12">
        <v>0</v>
      </c>
      <c r="H1098" s="73">
        <v>0</v>
      </c>
    </row>
    <row r="1099" spans="1:8" x14ac:dyDescent="0.2">
      <c r="A1099" s="6" t="s">
        <v>2174</v>
      </c>
      <c r="B1099" s="6" t="s">
        <v>2162</v>
      </c>
      <c r="C1099" s="6" t="s">
        <v>2175</v>
      </c>
      <c r="D1099" s="12">
        <v>0</v>
      </c>
      <c r="E1099" s="73">
        <v>0</v>
      </c>
      <c r="F1099" s="12">
        <v>0</v>
      </c>
      <c r="G1099" s="12">
        <v>0</v>
      </c>
      <c r="H1099" s="73">
        <v>0</v>
      </c>
    </row>
    <row r="1100" spans="1:8" x14ac:dyDescent="0.2">
      <c r="A1100" s="6" t="s">
        <v>2165</v>
      </c>
      <c r="B1100" s="6" t="s">
        <v>2166</v>
      </c>
      <c r="C1100" s="6" t="s">
        <v>2167</v>
      </c>
      <c r="D1100" s="12">
        <v>0</v>
      </c>
      <c r="E1100" s="73">
        <v>0</v>
      </c>
      <c r="F1100" s="12">
        <v>0</v>
      </c>
      <c r="G1100" s="12">
        <v>0</v>
      </c>
      <c r="H1100" s="73">
        <v>0</v>
      </c>
    </row>
    <row r="1101" spans="1:8" x14ac:dyDescent="0.2">
      <c r="A1101" s="6" t="s">
        <v>2176</v>
      </c>
      <c r="B1101" s="6" t="s">
        <v>2166</v>
      </c>
      <c r="C1101" s="6" t="s">
        <v>2177</v>
      </c>
      <c r="D1101" s="12">
        <v>0</v>
      </c>
      <c r="E1101" s="73">
        <v>0</v>
      </c>
      <c r="F1101" s="12">
        <v>0</v>
      </c>
      <c r="G1101" s="12">
        <v>0</v>
      </c>
      <c r="H1101" s="73">
        <v>0</v>
      </c>
    </row>
    <row r="1102" spans="1:8" x14ac:dyDescent="0.2">
      <c r="A1102" s="8" t="s">
        <v>2217</v>
      </c>
      <c r="B1102" s="8" t="s">
        <v>2166</v>
      </c>
      <c r="C1102" s="8" t="s">
        <v>2218</v>
      </c>
      <c r="D1102" s="12">
        <v>0</v>
      </c>
      <c r="E1102" s="73">
        <v>0</v>
      </c>
      <c r="F1102" s="12">
        <v>0</v>
      </c>
      <c r="G1102" s="12">
        <v>0</v>
      </c>
      <c r="H1102" s="73">
        <v>0</v>
      </c>
    </row>
    <row r="1103" spans="1:8" x14ac:dyDescent="0.2">
      <c r="A1103" s="6" t="s">
        <v>2179</v>
      </c>
      <c r="B1103" s="6" t="s">
        <v>2180</v>
      </c>
      <c r="C1103" s="6" t="s">
        <v>2181</v>
      </c>
      <c r="D1103" s="12">
        <v>0</v>
      </c>
      <c r="E1103" s="73">
        <v>0</v>
      </c>
      <c r="F1103" s="12">
        <v>0</v>
      </c>
      <c r="G1103" s="12">
        <v>0</v>
      </c>
      <c r="H1103" s="73">
        <v>0</v>
      </c>
    </row>
    <row r="1104" spans="1:8" x14ac:dyDescent="0.2">
      <c r="A1104" s="6" t="s">
        <v>2182</v>
      </c>
      <c r="B1104" s="6" t="s">
        <v>2180</v>
      </c>
      <c r="C1104" s="6" t="s">
        <v>330</v>
      </c>
      <c r="D1104" s="12">
        <v>0</v>
      </c>
      <c r="E1104" s="73">
        <v>0</v>
      </c>
      <c r="F1104" s="12">
        <v>0</v>
      </c>
      <c r="G1104" s="12">
        <v>0</v>
      </c>
      <c r="H1104" s="73">
        <v>0</v>
      </c>
    </row>
    <row r="1105" spans="1:8" x14ac:dyDescent="0.2">
      <c r="A1105" s="6" t="s">
        <v>2183</v>
      </c>
      <c r="B1105" s="6" t="s">
        <v>2180</v>
      </c>
      <c r="C1105" s="6" t="s">
        <v>2184</v>
      </c>
      <c r="D1105" s="12">
        <v>0</v>
      </c>
      <c r="E1105" s="73">
        <v>0</v>
      </c>
      <c r="F1105" s="12">
        <v>0</v>
      </c>
      <c r="G1105" s="12">
        <v>0</v>
      </c>
      <c r="H1105" s="73">
        <v>0</v>
      </c>
    </row>
    <row r="1106" spans="1:8" x14ac:dyDescent="0.2">
      <c r="A1106" s="6" t="s">
        <v>2185</v>
      </c>
      <c r="B1106" s="6" t="s">
        <v>2180</v>
      </c>
      <c r="C1106" s="6" t="s">
        <v>513</v>
      </c>
      <c r="D1106" s="12">
        <v>0</v>
      </c>
      <c r="E1106" s="73">
        <v>0</v>
      </c>
      <c r="F1106" s="12">
        <v>0</v>
      </c>
      <c r="G1106" s="12">
        <v>0</v>
      </c>
      <c r="H1106" s="73">
        <v>0</v>
      </c>
    </row>
    <row r="1107" spans="1:8" x14ac:dyDescent="0.2">
      <c r="A1107" s="6" t="s">
        <v>2169</v>
      </c>
      <c r="B1107" s="6" t="s">
        <v>2170</v>
      </c>
      <c r="C1107" s="6" t="s">
        <v>2171</v>
      </c>
      <c r="D1107" s="12">
        <v>0</v>
      </c>
      <c r="E1107" s="73">
        <v>0</v>
      </c>
      <c r="F1107" s="12">
        <v>0</v>
      </c>
      <c r="G1107" s="12">
        <v>0</v>
      </c>
      <c r="H1107" s="73">
        <v>0</v>
      </c>
    </row>
    <row r="1108" spans="1:8" x14ac:dyDescent="0.2">
      <c r="A1108" s="6" t="s">
        <v>2186</v>
      </c>
      <c r="B1108" s="6" t="s">
        <v>2170</v>
      </c>
      <c r="C1108" s="6" t="s">
        <v>2187</v>
      </c>
      <c r="D1108" s="12">
        <v>0</v>
      </c>
      <c r="E1108" s="73">
        <v>0</v>
      </c>
      <c r="F1108" s="12">
        <v>0</v>
      </c>
      <c r="G1108" s="12">
        <v>0</v>
      </c>
      <c r="H1108" s="73">
        <v>0</v>
      </c>
    </row>
    <row r="1109" spans="1:8" x14ac:dyDescent="0.2">
      <c r="A1109" s="6" t="s">
        <v>2188</v>
      </c>
      <c r="B1109" s="6" t="s">
        <v>2170</v>
      </c>
      <c r="C1109" s="6" t="s">
        <v>2189</v>
      </c>
      <c r="D1109" s="12">
        <v>0</v>
      </c>
      <c r="E1109" s="73">
        <v>0</v>
      </c>
      <c r="F1109" s="12">
        <v>0</v>
      </c>
      <c r="G1109" s="12">
        <v>0</v>
      </c>
      <c r="H1109" s="73">
        <v>0</v>
      </c>
    </row>
    <row r="1110" spans="1:8" x14ac:dyDescent="0.2">
      <c r="A1110" s="6" t="s">
        <v>2190</v>
      </c>
      <c r="B1110" s="6" t="s">
        <v>2170</v>
      </c>
      <c r="C1110" s="6" t="s">
        <v>2191</v>
      </c>
      <c r="D1110" s="12">
        <v>0</v>
      </c>
      <c r="E1110" s="73">
        <v>0</v>
      </c>
      <c r="F1110" s="12">
        <v>0</v>
      </c>
      <c r="G1110" s="12">
        <v>0</v>
      </c>
      <c r="H1110" s="73">
        <v>0</v>
      </c>
    </row>
    <row r="1111" spans="1:8" x14ac:dyDescent="0.2">
      <c r="A1111" s="6" t="s">
        <v>2193</v>
      </c>
      <c r="B1111" s="6" t="s">
        <v>2194</v>
      </c>
      <c r="C1111" s="6" t="s">
        <v>2195</v>
      </c>
      <c r="D1111" s="12">
        <v>0</v>
      </c>
      <c r="E1111" s="73">
        <v>0</v>
      </c>
      <c r="F1111" s="12">
        <v>0</v>
      </c>
      <c r="G1111" s="12">
        <v>0</v>
      </c>
      <c r="H1111" s="73">
        <v>0</v>
      </c>
    </row>
    <row r="1112" spans="1:8" x14ac:dyDescent="0.2">
      <c r="A1112" s="6" t="s">
        <v>2196</v>
      </c>
      <c r="B1112" s="6" t="s">
        <v>2194</v>
      </c>
      <c r="C1112" s="6" t="s">
        <v>2197</v>
      </c>
      <c r="D1112" s="12">
        <v>0</v>
      </c>
      <c r="E1112" s="73">
        <v>0</v>
      </c>
      <c r="F1112" s="12">
        <v>0</v>
      </c>
      <c r="G1112" s="12">
        <v>0</v>
      </c>
      <c r="H1112" s="73">
        <v>0</v>
      </c>
    </row>
    <row r="1113" spans="1:8" x14ac:dyDescent="0.2">
      <c r="A1113" s="6" t="s">
        <v>2198</v>
      </c>
      <c r="B1113" s="6" t="s">
        <v>2194</v>
      </c>
      <c r="C1113" s="6" t="s">
        <v>2199</v>
      </c>
      <c r="D1113" s="12">
        <v>0</v>
      </c>
      <c r="E1113" s="73">
        <v>0</v>
      </c>
      <c r="F1113" s="12">
        <v>0</v>
      </c>
      <c r="G1113" s="12">
        <v>0</v>
      </c>
      <c r="H1113" s="73">
        <v>0</v>
      </c>
    </row>
    <row r="1114" spans="1:8" x14ac:dyDescent="0.2">
      <c r="A1114" s="6" t="s">
        <v>2200</v>
      </c>
      <c r="B1114" s="6" t="s">
        <v>2194</v>
      </c>
      <c r="C1114" s="6" t="s">
        <v>2201</v>
      </c>
      <c r="D1114" s="12">
        <v>0</v>
      </c>
      <c r="E1114" s="73">
        <v>0</v>
      </c>
      <c r="F1114" s="12">
        <v>0</v>
      </c>
      <c r="G1114" s="12">
        <v>0</v>
      </c>
      <c r="H1114" s="73">
        <v>0</v>
      </c>
    </row>
    <row r="1115" spans="1:8" s="9" customFormat="1" x14ac:dyDescent="0.2">
      <c r="A1115" s="97" t="s">
        <v>2206</v>
      </c>
      <c r="B1115" s="98"/>
      <c r="C1115" s="99"/>
      <c r="D1115" s="74">
        <f>SUM(D9:D1114)</f>
        <v>1051840</v>
      </c>
      <c r="E1115" s="74">
        <f>SUM(E9:E1114)</f>
        <v>1858532708.6299996</v>
      </c>
      <c r="F1115" s="74">
        <f>SUM(F9:F1114)</f>
        <v>382478</v>
      </c>
      <c r="G1115" s="74">
        <f>SUM(G9:G1114)</f>
        <v>1352282586.9399998</v>
      </c>
      <c r="H1115" s="74">
        <f>SUM(H9:H1114)</f>
        <v>3210815295.5700002</v>
      </c>
    </row>
  </sheetData>
  <mergeCells count="8">
    <mergeCell ref="A1115:C1115"/>
    <mergeCell ref="D5:E5"/>
    <mergeCell ref="F5:G5"/>
    <mergeCell ref="H5:H7"/>
    <mergeCell ref="F6:G6"/>
    <mergeCell ref="F7:G7"/>
    <mergeCell ref="D6:E6"/>
    <mergeCell ref="D7:E7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Monto_Estimado_Recursos_2023</vt:lpstr>
      <vt:lpstr>Recursos_Esfuerzo_Propio</vt:lpstr>
      <vt:lpstr>Recurso_Departamentos</vt:lpstr>
      <vt:lpstr>CCF_2023</vt:lpstr>
      <vt:lpstr>Recurso_Departamentos!Área_de_impresión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Alejandro Carrillo Rojas</dc:creator>
  <cp:lastModifiedBy>Eliana Mercedes Matallana Fonseca</cp:lastModifiedBy>
  <dcterms:created xsi:type="dcterms:W3CDTF">2018-11-29T15:47:10Z</dcterms:created>
  <dcterms:modified xsi:type="dcterms:W3CDTF">2023-01-18T21:25:08Z</dcterms:modified>
</cp:coreProperties>
</file>